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<sst xmlns="http://schemas.openxmlformats.org/spreadsheetml/2006/main" count="421" uniqueCount="231">
  <si>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</si>
  <si>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</si>
  <si>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</si>
  <si>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</si>
  <si>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</si>
  <si>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</si>
  <si>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</si>
  <si>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</si>
  <si>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</si>
  <si>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</si>
  <si>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</si>
  <si>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</si>
  <si>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</si>
  <si>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</si>
  <si>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</si>
  <si>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</si>
  <si>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</si>
  <si>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</si>
  <si>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</si>
  <si>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</si>
  <si>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</si>
  <si>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</si>
  <si>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</si>
  <si>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</si>
  <si>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</si>
  <si>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</si>
  <si>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</si>
  <si>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</si>
  <si>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</si>
  <si>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</si>
  <si>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</si>
  <si>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</si>
  <si>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</si>
  <si>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</si>
  <si>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</si>
  <si>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</si>
  <si>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</si>
  <si>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</si>
  <si>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</si>
  <si>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</si>
  <si>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</si>
  <si>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</si>
  <si>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</si>
  <si>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</si>
  <si>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</si>
  <si>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</si>
  <si>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</si>
  <si>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</si>
  <si>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</si>
  <si>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</si>
  <si>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</si>
  <si>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</si>
  <si>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</si>
  <si>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</si>
  <si>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</si>
  <si>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</si>
  <si>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</si>
  <si>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</si>
  <si>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</si>
  <si>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</si>
  <si>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</si>
  <si>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</si>
  <si>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</si>
  <si>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</si>
  <si>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</si>
  <si>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</si>
  <si>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</si>
  <si>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</si>
  <si>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</si>
  <si>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</si>
  <si>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RB10W1</t>
  </si>
  <si>
    <t>RB10W2</t>
  </si>
  <si>
    <t>RB10W3</t>
  </si>
  <si>
    <t>RB10W4</t>
  </si>
  <si>
    <t>RB10W5</t>
  </si>
  <si>
    <t>RB10W6</t>
  </si>
  <si>
    <t>RB10W7</t>
  </si>
  <si>
    <t>RB10W8</t>
  </si>
  <si>
    <t>RB10W9</t>
  </si>
  <si>
    <t>RB10W10</t>
  </si>
  <si>
    <t>RB10W11</t>
  </si>
  <si>
    <t>RB10W12</t>
  </si>
  <si>
    <t>RB10W13</t>
  </si>
  <si>
    <t>RB10W14</t>
  </si>
  <si>
    <t>RB10W15</t>
  </si>
  <si>
    <t>RB10W16</t>
  </si>
  <si>
    <t>RB10W17</t>
  </si>
  <si>
    <t>RB10W18</t>
  </si>
  <si>
    <t>RB10W19</t>
  </si>
  <si>
    <t>RB10W20</t>
  </si>
  <si>
    <t>RB10W21</t>
  </si>
  <si>
    <t>RB10W22</t>
  </si>
  <si>
    <t>RB10W23</t>
  </si>
  <si>
    <t>RB10W24</t>
  </si>
  <si>
    <t>RB10W25</t>
  </si>
  <si>
    <t>RB10W26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</si>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</sst>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15" zoomScaleNormal="115" workbookViewId="0">
      <pane xSplit="21" ySplit="2" topLeftCell="AC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70</v>
      </c>
      <c r="B11" s="32">
        <v>7.34</v>
      </c>
      <c r="D11" s="110">
        <f t="shared" si="0"/>
        <v>6.86</v>
      </c>
      <c r="E11" s="32">
        <v>7.34</v>
      </c>
      <c r="F11" s="110">
        <v>5.983</v>
      </c>
      <c r="G11" s="32">
        <v>6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6.86</v>
      </c>
      <c r="X11" s="138">
        <f t="shared" si="3"/>
        <v>7.34</v>
      </c>
      <c r="Y11" s="138">
        <f t="shared" si="3"/>
        <v>5.983</v>
      </c>
      <c r="Z11" s="138">
        <f>Y11+LOOKUP(V11,Sheet2!A$3:A$24,Sheet2!J$3:J$24)</f>
        <v>6.323</v>
      </c>
      <c r="AA11" s="138">
        <f t="shared" si="7"/>
        <v>6.85</v>
      </c>
      <c r="AB11" s="138">
        <f t="shared" si="4"/>
        <v>7.33</v>
      </c>
      <c r="AC11" s="138">
        <f t="shared" si="4"/>
        <v>5.953</v>
      </c>
      <c r="AD11" s="138">
        <f>AC11+LOOKUP(V11,Sheet2!A$3:A$24,Sheet2!J$3:J$24)</f>
        <v>6.293</v>
      </c>
      <c r="AE11" s="138">
        <f t="shared" si="8"/>
        <v>1.017</v>
      </c>
      <c r="AF11" s="138">
        <f t="shared" si="9"/>
        <v>1.037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1.187</v>
      </c>
      <c r="AM11" s="138">
        <f t="shared" si="11"/>
        <v>1.207</v>
      </c>
      <c r="AN11" s="138">
        <f t="shared" si="12"/>
        <v>1.197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8.90568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0.5814</v>
      </c>
      <c r="AV11" s="154">
        <f>IF(AND(AE11&gt;3.5,AF11&gt;3.5),LOOKUP(Sheet1!V11,Sheet2!A$3:A$24,Sheet2!W$3:W$24),LOOKUP(V11,Sheet2!A$3:A$24,Sheet2!V$3:V$24))*G11</f>
        <v>0.73226380111467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6.56186723011778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0.349679999999996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26.124</v>
      </c>
      <c r="BC11" s="159">
        <f t="shared" si="14"/>
        <v>25.416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8.90568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8.90568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2.307</v>
      </c>
      <c r="BV11" s="52">
        <f t="shared" si="21"/>
        <v>3.994</v>
      </c>
      <c r="BW11" s="32">
        <f t="shared" si="22"/>
        <v>0</v>
      </c>
    </row>
    <row r="12" spans="1:75">
      <c r="A12" s="110" t="s">
        <v>71</v>
      </c>
      <c r="B12" s="32">
        <v>7.33</v>
      </c>
      <c r="D12" s="110">
        <f t="shared" ref="D10:D52" si="27">IF(AND(B12=0,E12=0),0,IF(B12&gt;E12,E12-C12-AJ12,IF(AJ12&gt;(E12-B12),E12-AJ12-C12,B12-C12)))</f>
        <v>6.85</v>
      </c>
      <c r="E12" s="32">
        <v>7.33</v>
      </c>
      <c r="F12" s="110">
        <v>5.953</v>
      </c>
      <c r="G12" s="32">
        <v>6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6.85</v>
      </c>
      <c r="X12" s="138">
        <f t="shared" si="3"/>
        <v>7.33</v>
      </c>
      <c r="Y12" s="138">
        <f t="shared" si="3"/>
        <v>5.953</v>
      </c>
      <c r="Z12" s="138">
        <f>Y12+LOOKUP(V12,Sheet2!A$3:A$24,Sheet2!J$3:J$24)</f>
        <v>6.293</v>
      </c>
      <c r="AA12" s="138">
        <f t="shared" si="7"/>
        <v>6.84</v>
      </c>
      <c r="AB12" s="138">
        <f t="shared" si="4"/>
        <v>7.32</v>
      </c>
      <c r="AC12" s="138">
        <f t="shared" si="4"/>
        <v>5.921</v>
      </c>
      <c r="AD12" s="138">
        <f>AC12+LOOKUP(V12,Sheet2!A$3:A$24,Sheet2!J$3:J$24)</f>
        <v>6.261</v>
      </c>
      <c r="AE12" s="138">
        <f t="shared" si="8"/>
        <v>1.037</v>
      </c>
      <c r="AF12" s="138">
        <f t="shared" si="9"/>
        <v>1.059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1.207</v>
      </c>
      <c r="AM12" s="138">
        <f t="shared" si="11"/>
        <v>1.229</v>
      </c>
      <c r="AN12" s="138">
        <f t="shared" si="12"/>
        <v>1.218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9.06192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0.5814</v>
      </c>
      <c r="AV12" s="154">
        <f>IF(AND(AE12&gt;3.5,AF12&gt;3.5),LOOKUP(Sheet1!V12,Sheet2!A$3:A$24,Sheet2!W$3:W$24),LOOKUP(V12,Sheet2!A$3:A$24,Sheet2!V$3:V$24))*G12</f>
        <v>0.73226380111467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6.56186723011778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0.505919999999999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26.376</v>
      </c>
      <c r="BC12" s="159">
        <f t="shared" si="14"/>
        <v>25.584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9.06192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9.06192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2.329</v>
      </c>
      <c r="BV12" s="52">
        <f t="shared" si="21"/>
        <v>4.038</v>
      </c>
      <c r="BW12" s="32">
        <f t="shared" si="22"/>
        <v>0</v>
      </c>
    </row>
    <row r="13" spans="1:75">
      <c r="A13" s="110" t="s">
        <v>72</v>
      </c>
      <c r="B13" s="32">
        <v>7.32</v>
      </c>
      <c r="D13" s="110">
        <f t="shared" si="27"/>
        <v>6.84</v>
      </c>
      <c r="E13" s="32">
        <v>7.32</v>
      </c>
      <c r="F13" s="110">
        <v>5.921</v>
      </c>
      <c r="G13" s="32">
        <v>8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6.84</v>
      </c>
      <c r="X13" s="138">
        <f t="shared" si="3"/>
        <v>7.32</v>
      </c>
      <c r="Y13" s="138">
        <f t="shared" si="3"/>
        <v>5.921</v>
      </c>
      <c r="Z13" s="138">
        <f>Y13+LOOKUP(V13,Sheet2!A$3:A$24,Sheet2!J$3:J$24)</f>
        <v>6.261</v>
      </c>
      <c r="AA13" s="138">
        <f t="shared" si="7"/>
        <v>6.86</v>
      </c>
      <c r="AB13" s="138">
        <f t="shared" si="4"/>
        <v>7.34</v>
      </c>
      <c r="AC13" s="138">
        <f t="shared" si="4"/>
        <v>5.88</v>
      </c>
      <c r="AD13" s="138">
        <f>AC13+LOOKUP(V13,Sheet2!A$3:A$24,Sheet2!J$3:J$24)</f>
        <v>6.22</v>
      </c>
      <c r="AE13" s="138">
        <f t="shared" si="8"/>
        <v>1.059</v>
      </c>
      <c r="AF13" s="138">
        <f t="shared" si="9"/>
        <v>1.12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1.229</v>
      </c>
      <c r="AM13" s="138">
        <f t="shared" si="11"/>
        <v>1.29</v>
      </c>
      <c r="AN13" s="138">
        <f t="shared" si="12"/>
        <v>1.2595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12.49424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0.7752</v>
      </c>
      <c r="AV13" s="154">
        <f>IF(AND(AE13&gt;3.5,AF13&gt;3.5),LOOKUP(Sheet1!V13,Sheet2!A$3:A$24,Sheet2!W$3:W$24),LOOKUP(V13,Sheet2!A$3:A$24,Sheet2!V$3:V$24))*G13</f>
        <v>0.97635173481956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8.7491563068237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1.08624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35.832</v>
      </c>
      <c r="BC13" s="159">
        <f t="shared" si="14"/>
        <v>34.5546666666667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12.49424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12.49424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2.39</v>
      </c>
      <c r="BV13" s="52">
        <f t="shared" si="21"/>
        <v>4.16</v>
      </c>
      <c r="BW13" s="32">
        <f t="shared" si="22"/>
        <v>0</v>
      </c>
    </row>
    <row r="14" spans="1:75">
      <c r="A14" s="110" t="s">
        <v>73</v>
      </c>
      <c r="B14" s="32">
        <v>7.34</v>
      </c>
      <c r="D14" s="110">
        <f t="shared" si="27"/>
        <v>6.86</v>
      </c>
      <c r="E14" s="32">
        <v>7.34</v>
      </c>
      <c r="F14" s="110">
        <v>5.88</v>
      </c>
      <c r="G14" s="32">
        <v>5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0.3</v>
      </c>
      <c r="W14" s="138">
        <f t="shared" si="6"/>
        <v>6.86</v>
      </c>
      <c r="X14" s="138">
        <f t="shared" si="3"/>
        <v>7.34</v>
      </c>
      <c r="Y14" s="138">
        <f t="shared" si="3"/>
        <v>5.88</v>
      </c>
      <c r="Z14" s="138">
        <f>Y14+LOOKUP(V14,Sheet2!A$3:A$24,Sheet2!J$3:J$24)</f>
        <v>6.22</v>
      </c>
      <c r="AA14" s="138">
        <f t="shared" si="7"/>
        <v>6.88</v>
      </c>
      <c r="AB14" s="138">
        <f t="shared" si="4"/>
        <v>7.36</v>
      </c>
      <c r="AC14" s="138">
        <f t="shared" si="4"/>
        <v>5.857</v>
      </c>
      <c r="AD14" s="138">
        <f>AC14+LOOKUP(V14,Sheet2!A$3:A$24,Sheet2!J$3:J$24)</f>
        <v>6.197</v>
      </c>
      <c r="AE14" s="138">
        <f t="shared" si="8"/>
        <v>1.12</v>
      </c>
      <c r="AF14" s="138">
        <f t="shared" si="9"/>
        <v>1.163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1.29</v>
      </c>
      <c r="AM14" s="138">
        <f t="shared" si="11"/>
        <v>1.333</v>
      </c>
      <c r="AN14" s="138">
        <f t="shared" si="12"/>
        <v>1.3115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15"/>
      <c r="AQ14" s="152">
        <f t="shared" si="13"/>
        <v>8.1313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0.4845</v>
      </c>
      <c r="AV14" s="154">
        <f>IF(AND(AE14&gt;3.5,AF14&gt;3.5),LOOKUP(Sheet1!V14,Sheet2!A$3:A$24,Sheet2!W$3:W$24),LOOKUP(V14,Sheet2!A$3:A$24,Sheet2!V$3:V$24))*G14</f>
        <v>0.610219834262225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5.46822269176482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1.0013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22.915</v>
      </c>
      <c r="BC14" s="159">
        <f t="shared" si="14"/>
        <v>21.9433333333333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8.1313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8.1313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2.433</v>
      </c>
      <c r="BV14" s="52">
        <f t="shared" si="21"/>
        <v>4.246</v>
      </c>
      <c r="BW14" s="32">
        <f t="shared" si="22"/>
        <v>0</v>
      </c>
    </row>
    <row r="15" spans="1:75">
      <c r="A15" s="110" t="s">
        <v>74</v>
      </c>
      <c r="B15" s="32">
        <v>7.36</v>
      </c>
      <c r="D15" s="110">
        <f t="shared" si="27"/>
        <v>6.88</v>
      </c>
      <c r="E15" s="32">
        <v>7.36</v>
      </c>
      <c r="F15" s="110">
        <v>5.857</v>
      </c>
      <c r="G15" s="32">
        <v>31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6.88</v>
      </c>
      <c r="X15" s="138">
        <f t="shared" si="3"/>
        <v>7.36</v>
      </c>
      <c r="Y15" s="138">
        <f t="shared" si="3"/>
        <v>5.857</v>
      </c>
      <c r="Z15" s="138">
        <f>Y15+LOOKUP(V15,Sheet2!A$3:A$24,Sheet2!J$3:J$24)</f>
        <v>6.197</v>
      </c>
      <c r="AA15" s="138">
        <f t="shared" si="7"/>
        <v>6.88</v>
      </c>
      <c r="AB15" s="138">
        <f t="shared" si="4"/>
        <v>7.36</v>
      </c>
      <c r="AC15" s="138">
        <f t="shared" si="4"/>
        <v>5.7</v>
      </c>
      <c r="AD15" s="138">
        <f>AC15+LOOKUP(V15,Sheet2!A$3:A$24,Sheet2!J$3:J$24)</f>
        <v>6.04</v>
      </c>
      <c r="AE15" s="138">
        <f t="shared" si="8"/>
        <v>1.163</v>
      </c>
      <c r="AF15" s="138">
        <f t="shared" si="9"/>
        <v>1.32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1.333</v>
      </c>
      <c r="AM15" s="138">
        <f t="shared" si="11"/>
        <v>1.49</v>
      </c>
      <c r="AN15" s="138">
        <f t="shared" si="12"/>
        <v>1.4115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54.25806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3.0039</v>
      </c>
      <c r="AV15" s="154">
        <f>IF(AND(AE15&gt;3.5,AF15&gt;3.5),LOOKUP(Sheet1!V15,Sheet2!A$3:A$24,Sheet2!W$3:W$24),LOOKUP(V15,Sheet2!A$3:A$24,Sheet2!V$3:V$24))*G15</f>
        <v>3.78336297242579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33.9029806889419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10.05206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148.273</v>
      </c>
      <c r="BC15" s="159">
        <f t="shared" si="14"/>
        <v>140.182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54.25806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54.25806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2.59</v>
      </c>
      <c r="BV15" s="52">
        <f t="shared" si="21"/>
        <v>4.56</v>
      </c>
      <c r="BW15" s="32">
        <f t="shared" si="22"/>
        <v>0</v>
      </c>
    </row>
    <row r="16" spans="1:75">
      <c r="A16" s="110" t="s">
        <v>75</v>
      </c>
      <c r="B16" s="32">
        <v>7.36</v>
      </c>
      <c r="D16" s="110">
        <f t="shared" si="27"/>
        <v>6.88</v>
      </c>
      <c r="E16" s="32">
        <v>7.36</v>
      </c>
      <c r="F16" s="110">
        <v>5.7</v>
      </c>
      <c r="G16" s="32">
        <v>17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0.3</v>
      </c>
      <c r="W16" s="138">
        <f t="shared" si="6"/>
        <v>6.88</v>
      </c>
      <c r="X16" s="138">
        <f t="shared" si="3"/>
        <v>7.36</v>
      </c>
      <c r="Y16" s="138">
        <f t="shared" si="3"/>
        <v>5.7</v>
      </c>
      <c r="Z16" s="138">
        <f>Y16+LOOKUP(V16,Sheet2!A$3:A$24,Sheet2!J$3:J$24)</f>
        <v>6.04</v>
      </c>
      <c r="AA16" s="138">
        <f t="shared" si="7"/>
        <v>6.87</v>
      </c>
      <c r="AB16" s="138">
        <f t="shared" si="4"/>
        <v>7.35</v>
      </c>
      <c r="AC16" s="138">
        <f t="shared" si="4"/>
        <v>5.615</v>
      </c>
      <c r="AD16" s="138">
        <f>AC16+LOOKUP(V16,Sheet2!A$3:A$24,Sheet2!J$3:J$24)</f>
        <v>5.955</v>
      </c>
      <c r="AE16" s="138">
        <f t="shared" si="8"/>
        <v>1.32</v>
      </c>
      <c r="AF16" s="138">
        <f t="shared" si="9"/>
        <v>1.395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1.49</v>
      </c>
      <c r="AM16" s="138">
        <f t="shared" si="11"/>
        <v>1.565</v>
      </c>
      <c r="AN16" s="138">
        <f t="shared" si="12"/>
        <v>1.5275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15"/>
      <c r="AQ16" s="152">
        <f t="shared" si="13"/>
        <v>32.1997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1.6473</v>
      </c>
      <c r="AV16" s="154">
        <f>IF(AND(AE16&gt;3.5,AF16&gt;3.5),LOOKUP(Sheet1!V16,Sheet2!A$3:A$24,Sheet2!W$3:W$24),LOOKUP(V16,Sheet2!A$3:A$24,Sheet2!V$3:V$24))*G16</f>
        <v>2.07474743649156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18.5919571520004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7.9577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85.255</v>
      </c>
      <c r="BC16" s="159">
        <f t="shared" si="14"/>
        <v>79.5033333333333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32.1997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32.1997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2.665</v>
      </c>
      <c r="BV16" s="52">
        <f t="shared" si="21"/>
        <v>4.71</v>
      </c>
      <c r="BW16" s="32">
        <f t="shared" si="22"/>
        <v>0</v>
      </c>
    </row>
    <row r="17" spans="1:75">
      <c r="A17" s="110" t="s">
        <v>76</v>
      </c>
      <c r="B17" s="32">
        <v>7.35</v>
      </c>
      <c r="D17" s="110">
        <f t="shared" si="27"/>
        <v>6.87</v>
      </c>
      <c r="E17" s="32">
        <v>7.35</v>
      </c>
      <c r="F17" s="110">
        <v>5.615</v>
      </c>
      <c r="G17" s="32">
        <v>6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1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6.87</v>
      </c>
      <c r="X17" s="138">
        <f t="shared" si="3"/>
        <v>7.35</v>
      </c>
      <c r="Y17" s="138">
        <f t="shared" si="3"/>
        <v>5.615</v>
      </c>
      <c r="Z17" s="138">
        <f>Y17+LOOKUP(V17,Sheet2!A$3:A$24,Sheet2!J$3:J$24)</f>
        <v>5.955</v>
      </c>
      <c r="AA17" s="138">
        <f t="shared" si="7"/>
        <v>6.87</v>
      </c>
      <c r="AB17" s="138">
        <f t="shared" si="4"/>
        <v>7.35</v>
      </c>
      <c r="AC17" s="138">
        <f t="shared" si="4"/>
        <v>5.584</v>
      </c>
      <c r="AD17" s="138">
        <f>AC17+LOOKUP(V17,Sheet2!A$3:A$24,Sheet2!J$3:J$24)</f>
        <v>5.924</v>
      </c>
      <c r="AE17" s="138">
        <f t="shared" si="8"/>
        <v>1.395</v>
      </c>
      <c r="AF17" s="138">
        <f t="shared" si="9"/>
        <v>1.426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0.35</v>
      </c>
      <c r="AJ17" s="137">
        <f t="shared" si="24"/>
        <v>0.48</v>
      </c>
      <c r="AK17" s="137">
        <f t="shared" si="25"/>
        <v>0.48</v>
      </c>
      <c r="AL17" s="138">
        <f t="shared" si="10"/>
        <v>1.915</v>
      </c>
      <c r="AM17" s="138">
        <f t="shared" si="11"/>
        <v>1.946</v>
      </c>
      <c r="AN17" s="138">
        <f t="shared" si="12"/>
        <v>1.9305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14.36292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2.604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0.5814</v>
      </c>
      <c r="AV17" s="154">
        <f>IF(AND(AE17&gt;3.5,AF17&gt;3.5),LOOKUP(Sheet1!V17,Sheet2!A$3:A$24,Sheet2!W$3:W$24),LOOKUP(V17,Sheet2!A$3:A$24,Sheet2!V$3:V$24))*G17</f>
        <v>0.73226380111467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6.56186723011778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3.20292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34.926</v>
      </c>
      <c r="BC17" s="159">
        <f t="shared" si="14"/>
        <v>31.284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14.36292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14.36292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3.046</v>
      </c>
      <c r="BV17" s="52">
        <f t="shared" si="21"/>
        <v>5.472</v>
      </c>
      <c r="BW17" s="32">
        <f t="shared" si="22"/>
        <v>6</v>
      </c>
    </row>
    <row r="18" spans="1:75">
      <c r="A18" s="110" t="s">
        <v>77</v>
      </c>
      <c r="B18" s="32">
        <v>7.35</v>
      </c>
      <c r="D18" s="110">
        <f t="shared" si="27"/>
        <v>6.87</v>
      </c>
      <c r="E18" s="32">
        <v>7.35</v>
      </c>
      <c r="F18" s="110">
        <v>5.584</v>
      </c>
      <c r="G18" s="32">
        <v>11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1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6.87</v>
      </c>
      <c r="X18" s="138">
        <f t="shared" si="3"/>
        <v>7.35</v>
      </c>
      <c r="Y18" s="138">
        <f t="shared" si="3"/>
        <v>5.584</v>
      </c>
      <c r="Z18" s="138">
        <f>Y18+LOOKUP(V18,Sheet2!A$3:A$24,Sheet2!J$3:J$24)</f>
        <v>5.924</v>
      </c>
      <c r="AA18" s="138">
        <f t="shared" si="7"/>
        <v>6.87</v>
      </c>
      <c r="AB18" s="138">
        <f t="shared" si="4"/>
        <v>7.35</v>
      </c>
      <c r="AC18" s="138">
        <f t="shared" si="4"/>
        <v>5.531</v>
      </c>
      <c r="AD18" s="138">
        <f>AC18+LOOKUP(V18,Sheet2!A$3:A$24,Sheet2!J$3:J$24)</f>
        <v>5.871</v>
      </c>
      <c r="AE18" s="138">
        <f t="shared" si="8"/>
        <v>1.426</v>
      </c>
      <c r="AF18" s="138">
        <f t="shared" si="9"/>
        <v>1.479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0.35</v>
      </c>
      <c r="AJ18" s="137">
        <f t="shared" si="24"/>
        <v>0.48</v>
      </c>
      <c r="AK18" s="137">
        <f t="shared" si="25"/>
        <v>0.48</v>
      </c>
      <c r="AL18" s="138">
        <f t="shared" si="10"/>
        <v>1.946</v>
      </c>
      <c r="AM18" s="138">
        <f t="shared" si="11"/>
        <v>1.999</v>
      </c>
      <c r="AN18" s="138">
        <f t="shared" si="12"/>
        <v>1.9725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26.9049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4.774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1.0659</v>
      </c>
      <c r="AV18" s="154">
        <f>IF(AND(AE18&gt;3.5,AF18&gt;3.5),LOOKUP(Sheet1!V18,Sheet2!A$3:A$24,Sheet2!W$3:W$24),LOOKUP(V18,Sheet2!A$3:A$24,Sheet2!V$3:V$24))*G18</f>
        <v>1.34248363537689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12.0300899218826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6.44489999999999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64.955</v>
      </c>
      <c r="BC18" s="159">
        <f t="shared" si="14"/>
        <v>57.97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26.9049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26.9049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3.099</v>
      </c>
      <c r="BV18" s="52">
        <f t="shared" si="21"/>
        <v>5.578</v>
      </c>
      <c r="BW18" s="32">
        <f t="shared" si="22"/>
        <v>11</v>
      </c>
    </row>
    <row r="19" spans="1:75">
      <c r="A19" s="110" t="s">
        <v>78</v>
      </c>
      <c r="B19" s="32">
        <v>7.35</v>
      </c>
      <c r="D19" s="110">
        <f t="shared" si="27"/>
        <v>6.87</v>
      </c>
      <c r="E19" s="32">
        <v>7.35</v>
      </c>
      <c r="F19" s="110">
        <v>5.531</v>
      </c>
      <c r="G19" s="32">
        <v>18</v>
      </c>
      <c r="I19" s="32">
        <v>0.48</v>
      </c>
      <c r="J19" s="32">
        <v>0.48</v>
      </c>
      <c r="L19" s="32">
        <v>1</v>
      </c>
      <c r="M19" s="32">
        <v>0</v>
      </c>
      <c r="N19" s="32">
        <v>1</v>
      </c>
      <c r="O19" s="32">
        <v>0</v>
      </c>
      <c r="P19" s="32">
        <f t="shared" si="26"/>
        <v>0</v>
      </c>
      <c r="R19" s="111" t="str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B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6.87</v>
      </c>
      <c r="X19" s="138">
        <f t="shared" ref="X19:X73" si="28">IF($G19=0,0,E19)</f>
        <v>7.35</v>
      </c>
      <c r="Y19" s="138">
        <f t="shared" ref="Y19:Y73" si="29">IF($G19=0,0,F19)</f>
        <v>5.531</v>
      </c>
      <c r="Z19" s="138">
        <f>Y19+LOOKUP(V19,Sheet2!A$3:A$24,Sheet2!J$3:J$24)</f>
        <v>5.871</v>
      </c>
      <c r="AA19" s="138">
        <f t="shared" si="7"/>
        <v>6.85</v>
      </c>
      <c r="AB19" s="138">
        <f t="shared" ref="AB19:AB73" si="30">IF($G19=0,0,E20)</f>
        <v>7.33</v>
      </c>
      <c r="AC19" s="138">
        <f t="shared" ref="AC19:AC73" si="31">IF($G19=0,0,F20)</f>
        <v>5.439</v>
      </c>
      <c r="AD19" s="138">
        <f>AC19+LOOKUP(V19,Sheet2!A$3:A$24,Sheet2!J$3:J$24)</f>
        <v>5.779</v>
      </c>
      <c r="AE19" s="138">
        <f t="shared" si="8"/>
        <v>1.479</v>
      </c>
      <c r="AF19" s="138">
        <f t="shared" si="9"/>
        <v>1.551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0.35</v>
      </c>
      <c r="AJ19" s="137">
        <f t="shared" si="24"/>
        <v>0.48</v>
      </c>
      <c r="AK19" s="137">
        <f t="shared" si="25"/>
        <v>0.48</v>
      </c>
      <c r="AL19" s="138">
        <f t="shared" si="10"/>
        <v>1.999</v>
      </c>
      <c r="AM19" s="138">
        <f t="shared" si="11"/>
        <v>2.071</v>
      </c>
      <c r="AN19" s="138">
        <f t="shared" si="12"/>
        <v>2.035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45.4212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7.812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1.7442</v>
      </c>
      <c r="AV19" s="154">
        <f>IF(AND(AE19&gt;3.5,AF19&gt;3.5),LOOKUP(Sheet1!V19,Sheet2!A$3:A$24,Sheet2!W$3:W$24),LOOKUP(V19,Sheet2!A$3:A$24,Sheet2!V$3:V$24))*G19</f>
        <v>2.19679140334401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19.6856016903533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11.9412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108.54</v>
      </c>
      <c r="BC19" s="159">
        <f t="shared" si="14"/>
        <v>96.36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45.4212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45.4212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3.171</v>
      </c>
      <c r="BV19" s="52">
        <f t="shared" si="21"/>
        <v>5.722</v>
      </c>
      <c r="BW19" s="32">
        <f t="shared" si="22"/>
        <v>18</v>
      </c>
    </row>
    <row r="20" spans="1:75">
      <c r="A20" s="110" t="s">
        <v>79</v>
      </c>
      <c r="B20" s="32">
        <v>7.33</v>
      </c>
      <c r="D20" s="110">
        <f t="shared" si="27"/>
        <v>6.85</v>
      </c>
      <c r="E20" s="32">
        <v>7.33</v>
      </c>
      <c r="F20" s="110">
        <v>5.439</v>
      </c>
      <c r="G20" s="32">
        <v>11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1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6.85</v>
      </c>
      <c r="X20" s="138">
        <f t="shared" si="28"/>
        <v>7.33</v>
      </c>
      <c r="Y20" s="138">
        <f t="shared" si="29"/>
        <v>5.439</v>
      </c>
      <c r="Z20" s="138">
        <f>Y20+LOOKUP(V20,Sheet2!A$3:A$24,Sheet2!J$3:J$24)</f>
        <v>5.779</v>
      </c>
      <c r="AA20" s="138">
        <f t="shared" si="7"/>
        <v>6.82</v>
      </c>
      <c r="AB20" s="138">
        <f t="shared" si="30"/>
        <v>7.3</v>
      </c>
      <c r="AC20" s="138">
        <f t="shared" si="31"/>
        <v>5.382</v>
      </c>
      <c r="AD20" s="138">
        <f>AC20+LOOKUP(V20,Sheet2!A$3:A$24,Sheet2!J$3:J$24)</f>
        <v>5.722</v>
      </c>
      <c r="AE20" s="138">
        <f t="shared" si="8"/>
        <v>1.551</v>
      </c>
      <c r="AF20" s="138">
        <f t="shared" si="9"/>
        <v>1.578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0.35</v>
      </c>
      <c r="AJ20" s="137">
        <f t="shared" si="24"/>
        <v>0.48</v>
      </c>
      <c r="AK20" s="137">
        <f t="shared" si="25"/>
        <v>0.48</v>
      </c>
      <c r="AL20" s="138">
        <f t="shared" si="10"/>
        <v>2.071</v>
      </c>
      <c r="AM20" s="138">
        <f t="shared" si="11"/>
        <v>2.098</v>
      </c>
      <c r="AN20" s="138">
        <f t="shared" si="12"/>
        <v>2.0845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28.43258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4.774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1.0659</v>
      </c>
      <c r="AV20" s="154">
        <f>IF(AND(AE20&gt;3.5,AF20&gt;3.5),LOOKUP(Sheet1!V20,Sheet2!A$3:A$24,Sheet2!W$3:W$24),LOOKUP(V20,Sheet2!A$3:A$24,Sheet2!V$3:V$24))*G20</f>
        <v>1.34248363537689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12.0300899218826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7.97257999999999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67.419</v>
      </c>
      <c r="BC20" s="159">
        <f t="shared" si="14"/>
        <v>59.6126666666667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28.43258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28.43258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3.198</v>
      </c>
      <c r="BV20" s="52">
        <f t="shared" si="21"/>
        <v>5.776</v>
      </c>
      <c r="BW20" s="32">
        <f t="shared" si="22"/>
        <v>11</v>
      </c>
    </row>
    <row r="21" spans="1:75">
      <c r="A21" s="110" t="s">
        <v>80</v>
      </c>
      <c r="B21" s="32">
        <v>7.3</v>
      </c>
      <c r="D21" s="110">
        <f t="shared" si="27"/>
        <v>6.82</v>
      </c>
      <c r="E21" s="32">
        <v>7.3</v>
      </c>
      <c r="F21" s="110">
        <v>5.382</v>
      </c>
      <c r="G21" s="32">
        <v>15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6.82</v>
      </c>
      <c r="X21" s="138">
        <f t="shared" si="28"/>
        <v>7.3</v>
      </c>
      <c r="Y21" s="138">
        <f t="shared" si="29"/>
        <v>5.382</v>
      </c>
      <c r="Z21" s="138">
        <f>Y21+LOOKUP(V21,Sheet2!A$3:A$24,Sheet2!J$3:J$24)</f>
        <v>5.722</v>
      </c>
      <c r="AA21" s="138">
        <f t="shared" si="7"/>
        <v>6.85</v>
      </c>
      <c r="AB21" s="138">
        <f t="shared" si="30"/>
        <v>7.33</v>
      </c>
      <c r="AC21" s="138">
        <f t="shared" si="31"/>
        <v>5.307</v>
      </c>
      <c r="AD21" s="138">
        <f>AC21+LOOKUP(V21,Sheet2!A$3:A$24,Sheet2!J$3:J$24)</f>
        <v>5.647</v>
      </c>
      <c r="AE21" s="138">
        <f t="shared" si="8"/>
        <v>1.578</v>
      </c>
      <c r="AF21" s="138">
        <f t="shared" si="9"/>
        <v>1.683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2.098</v>
      </c>
      <c r="AM21" s="138">
        <f t="shared" si="11"/>
        <v>2.203</v>
      </c>
      <c r="AN21" s="138">
        <f t="shared" si="12"/>
        <v>2.1505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39.9993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6.51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1.4535</v>
      </c>
      <c r="AV21" s="154">
        <f>IF(AND(AE21&gt;3.5,AF21&gt;3.5),LOOKUP(Sheet1!V21,Sheet2!A$3:A$24,Sheet2!W$3:W$24),LOOKUP(V21,Sheet2!A$3:A$24,Sheet2!V$3:V$24))*G21</f>
        <v>1.83065950278667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16.4046680752945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12.0993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93.915</v>
      </c>
      <c r="BC21" s="159">
        <f t="shared" si="14"/>
        <v>82.61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39.9993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39.9993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3.303</v>
      </c>
      <c r="BV21" s="52">
        <f t="shared" si="21"/>
        <v>5.986</v>
      </c>
      <c r="BW21" s="32">
        <f t="shared" si="22"/>
        <v>15</v>
      </c>
    </row>
    <row r="22" spans="1:75">
      <c r="A22" s="110" t="s">
        <v>81</v>
      </c>
      <c r="B22" s="32">
        <v>7.33</v>
      </c>
      <c r="D22" s="110">
        <f t="shared" si="27"/>
        <v>6.85</v>
      </c>
      <c r="E22" s="32">
        <v>7.33</v>
      </c>
      <c r="F22" s="110">
        <v>5.307</v>
      </c>
      <c r="G22" s="32">
        <v>0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 t="s">
        <v>82</v>
      </c>
      <c r="B23" s="32">
        <v>7.34</v>
      </c>
      <c r="D23" s="110">
        <f t="shared" si="27"/>
        <v>6.86</v>
      </c>
      <c r="E23" s="32">
        <v>7.34</v>
      </c>
      <c r="F23" s="110">
        <v>6.31</v>
      </c>
      <c r="G23" s="32">
        <v>5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 t="str">
        <f t="shared" si="5"/>
        <v>A</v>
      </c>
      <c r="T23" s="113">
        <f t="shared" si="23"/>
        <v>0</v>
      </c>
      <c r="V23" s="137">
        <f t="shared" si="2"/>
        <v>0.3</v>
      </c>
      <c r="W23" s="138">
        <f t="shared" si="6"/>
        <v>6.86</v>
      </c>
      <c r="X23" s="138">
        <f t="shared" si="28"/>
        <v>7.34</v>
      </c>
      <c r="Y23" s="138">
        <f t="shared" si="29"/>
        <v>6.31</v>
      </c>
      <c r="Z23" s="138">
        <f>Y23+LOOKUP(V23,Sheet2!A$3:A$24,Sheet2!J$3:J$24)</f>
        <v>6.65</v>
      </c>
      <c r="AA23" s="138">
        <f t="shared" si="7"/>
        <v>6.85</v>
      </c>
      <c r="AB23" s="138">
        <f t="shared" si="30"/>
        <v>7.33</v>
      </c>
      <c r="AC23" s="138">
        <f t="shared" si="31"/>
        <v>6.286</v>
      </c>
      <c r="AD23" s="138">
        <f>AC23+LOOKUP(V23,Sheet2!A$3:A$24,Sheet2!J$3:J$24)</f>
        <v>6.626</v>
      </c>
      <c r="AE23" s="138">
        <f t="shared" si="8"/>
        <v>0.69</v>
      </c>
      <c r="AF23" s="138">
        <f t="shared" si="9"/>
        <v>0.704000000000001</v>
      </c>
      <c r="AG23" s="137">
        <f>LOOKUP(V23,Sheet2!A$3:A$24,Sheet2!K$3:K$24)</f>
        <v>0.5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0.86</v>
      </c>
      <c r="AM23" s="138">
        <f t="shared" si="11"/>
        <v>0.874</v>
      </c>
      <c r="AN23" s="138">
        <f t="shared" si="12"/>
        <v>0.867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15"/>
      <c r="AQ23" s="152">
        <f t="shared" si="13"/>
        <v>5.3754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0.4845</v>
      </c>
      <c r="AV23" s="154">
        <f>IF(AND(AE23&gt;3.5,AF23&gt;3.5),LOOKUP(Sheet1!V23,Sheet2!A$3:A$24,Sheet2!W$3:W$24),LOOKUP(V23,Sheet2!A$3:A$24,Sheet2!V$3:V$24))*G23</f>
        <v>0.610219834262225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3.71362269176482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18.47</v>
      </c>
      <c r="BC23" s="159">
        <f t="shared" si="14"/>
        <v>18.98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5.3754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5.3754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1.974</v>
      </c>
      <c r="BV23" s="52">
        <f t="shared" si="21"/>
        <v>3.328</v>
      </c>
      <c r="BW23" s="32">
        <f t="shared" si="22"/>
        <v>0</v>
      </c>
    </row>
    <row r="24" spans="1:75">
      <c r="A24" s="110" t="s">
        <v>71</v>
      </c>
      <c r="B24" s="32">
        <v>7.33</v>
      </c>
      <c r="D24" s="110">
        <f t="shared" si="27"/>
        <v>6.85</v>
      </c>
      <c r="E24" s="32">
        <v>7.33</v>
      </c>
      <c r="F24" s="110">
        <v>6.286</v>
      </c>
      <c r="G24" s="32">
        <v>0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0.48</v>
      </c>
      <c r="BV24" s="52">
        <f t="shared" si="21"/>
        <v>0.96</v>
      </c>
      <c r="BW24" s="32">
        <f t="shared" si="22"/>
        <v>0</v>
      </c>
    </row>
    <row r="25" spans="1:75">
      <c r="A25" s="110" t="s">
        <v>83</v>
      </c>
      <c r="B25" s="32">
        <v>7.47</v>
      </c>
      <c r="D25" s="110">
        <f t="shared" si="27"/>
        <v>6.99</v>
      </c>
      <c r="E25" s="32">
        <v>7.47</v>
      </c>
      <c r="F25" s="110">
        <v>6.12</v>
      </c>
      <c r="G25" s="32">
        <v>7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 t="str">
        <f t="shared" si="5"/>
        <v>A</v>
      </c>
      <c r="T25" s="113">
        <f t="shared" si="23"/>
        <v>0</v>
      </c>
      <c r="V25" s="137">
        <f t="shared" si="2"/>
        <v>0.3</v>
      </c>
      <c r="W25" s="138">
        <f t="shared" si="6"/>
        <v>6.99</v>
      </c>
      <c r="X25" s="138">
        <f t="shared" si="28"/>
        <v>7.47</v>
      </c>
      <c r="Y25" s="138">
        <f t="shared" si="29"/>
        <v>6.12</v>
      </c>
      <c r="Z25" s="138">
        <f>Y25+LOOKUP(V25,Sheet2!A$3:A$24,Sheet2!J$3:J$24)</f>
        <v>6.46</v>
      </c>
      <c r="AA25" s="138">
        <f t="shared" si="7"/>
        <v>6.9</v>
      </c>
      <c r="AB25" s="138">
        <f t="shared" si="30"/>
        <v>7.38</v>
      </c>
      <c r="AC25" s="138">
        <f t="shared" si="31"/>
        <v>6.083</v>
      </c>
      <c r="AD25" s="138">
        <f>AC25+LOOKUP(V25,Sheet2!A$3:A$24,Sheet2!J$3:J$24)</f>
        <v>6.423</v>
      </c>
      <c r="AE25" s="138">
        <f t="shared" si="8"/>
        <v>1.01</v>
      </c>
      <c r="AF25" s="138">
        <f t="shared" si="9"/>
        <v>0.957</v>
      </c>
      <c r="AG25" s="137">
        <f>LOOKUP(V25,Sheet2!A$3:A$24,Sheet2!K$3:K$24)</f>
        <v>0.5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1.18</v>
      </c>
      <c r="AM25" s="138">
        <f t="shared" si="11"/>
        <v>1.127</v>
      </c>
      <c r="AN25" s="138">
        <f t="shared" si="12"/>
        <v>1.1535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15"/>
      <c r="AQ25" s="152">
        <f t="shared" si="13"/>
        <v>10.01238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0.6783</v>
      </c>
      <c r="AV25" s="154">
        <f>IF(AND(AE25&gt;3.5,AF25&gt;3.5),LOOKUP(Sheet1!V25,Sheet2!A$3:A$24,Sheet2!W$3:W$24),LOOKUP(V25,Sheet2!A$3:A$24,Sheet2!V$3:V$24))*G25</f>
        <v>0.854307767967115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7.65551176847074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0.03038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29.869</v>
      </c>
      <c r="BC25" s="159">
        <f t="shared" si="14"/>
        <v>29.246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10.01238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10.01238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2.28</v>
      </c>
      <c r="BV25" s="52">
        <f t="shared" si="21"/>
        <v>3.94</v>
      </c>
      <c r="BW25" s="32">
        <f t="shared" si="22"/>
        <v>0</v>
      </c>
    </row>
    <row r="26" spans="1:75">
      <c r="A26" s="110" t="s">
        <v>84</v>
      </c>
      <c r="B26" s="32">
        <v>7.38</v>
      </c>
      <c r="D26" s="110">
        <f t="shared" si="27"/>
        <v>6.9</v>
      </c>
      <c r="E26" s="32">
        <v>7.38</v>
      </c>
      <c r="F26" s="110">
        <v>6.083</v>
      </c>
      <c r="G26" s="32">
        <v>12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6.9</v>
      </c>
      <c r="X26" s="138">
        <f t="shared" si="28"/>
        <v>7.38</v>
      </c>
      <c r="Y26" s="138">
        <f t="shared" si="29"/>
        <v>6.083</v>
      </c>
      <c r="Z26" s="138">
        <f>Y26+LOOKUP(V26,Sheet2!A$3:A$24,Sheet2!J$3:J$24)</f>
        <v>6.423</v>
      </c>
      <c r="AA26" s="138">
        <f t="shared" si="7"/>
        <v>6.88</v>
      </c>
      <c r="AB26" s="138">
        <f t="shared" si="30"/>
        <v>7.36</v>
      </c>
      <c r="AC26" s="138">
        <f t="shared" si="31"/>
        <v>6.024</v>
      </c>
      <c r="AD26" s="138">
        <f>AC26+LOOKUP(V26,Sheet2!A$3:A$24,Sheet2!J$3:J$24)</f>
        <v>6.364</v>
      </c>
      <c r="AE26" s="138">
        <f t="shared" si="8"/>
        <v>0.957</v>
      </c>
      <c r="AF26" s="138">
        <f t="shared" si="9"/>
        <v>0.996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1.127</v>
      </c>
      <c r="AM26" s="138">
        <f t="shared" si="11"/>
        <v>1.166</v>
      </c>
      <c r="AN26" s="138">
        <f t="shared" si="12"/>
        <v>1.1465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17.05992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1.1628</v>
      </c>
      <c r="AV26" s="154">
        <f>IF(AND(AE26&gt;3.5,AF26&gt;3.5),LOOKUP(Sheet1!V26,Sheet2!A$3:A$24,Sheet2!W$3:W$24),LOOKUP(V26,Sheet2!A$3:A$24,Sheet2!V$3:V$24))*G26</f>
        <v>1.46452760222934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13.0716544602356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4.88498130835069e-15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51.036</v>
      </c>
      <c r="BC26" s="159">
        <f t="shared" si="14"/>
        <v>50.024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17.05992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17.05992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2.266</v>
      </c>
      <c r="BV26" s="52">
        <f t="shared" si="21"/>
        <v>3.912</v>
      </c>
      <c r="BW26" s="32">
        <f t="shared" si="22"/>
        <v>0</v>
      </c>
    </row>
    <row r="27" spans="1:75">
      <c r="A27" s="110" t="s">
        <v>75</v>
      </c>
      <c r="B27" s="32">
        <v>7.36</v>
      </c>
      <c r="D27" s="110">
        <f t="shared" si="27"/>
        <v>6.88</v>
      </c>
      <c r="E27" s="32">
        <v>7.36</v>
      </c>
      <c r="F27" s="110">
        <v>6.024</v>
      </c>
      <c r="G27" s="32">
        <v>0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85</v>
      </c>
      <c r="B28" s="32">
        <v>7.32</v>
      </c>
      <c r="D28" s="110">
        <f t="shared" si="27"/>
        <v>6.84</v>
      </c>
      <c r="E28" s="32">
        <v>7.32</v>
      </c>
      <c r="F28" s="110">
        <v>6.22</v>
      </c>
      <c r="G28" s="32">
        <v>8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6.84</v>
      </c>
      <c r="X28" s="138">
        <f t="shared" si="28"/>
        <v>7.32</v>
      </c>
      <c r="Y28" s="138">
        <f t="shared" si="29"/>
        <v>6.22</v>
      </c>
      <c r="Z28" s="138">
        <f>Y28+LOOKUP(V28,Sheet2!A$3:A$24,Sheet2!J$3:J$24)</f>
        <v>6.56</v>
      </c>
      <c r="AA28" s="138">
        <f t="shared" si="7"/>
        <v>6.87</v>
      </c>
      <c r="AB28" s="138">
        <f t="shared" si="30"/>
        <v>7.35</v>
      </c>
      <c r="AC28" s="138">
        <f t="shared" si="31"/>
        <v>6.178</v>
      </c>
      <c r="AD28" s="138">
        <f>AC28+LOOKUP(V28,Sheet2!A$3:A$24,Sheet2!J$3:J$24)</f>
        <v>6.518</v>
      </c>
      <c r="AE28" s="138">
        <f t="shared" si="8"/>
        <v>0.760000000000001</v>
      </c>
      <c r="AF28" s="138">
        <f t="shared" si="9"/>
        <v>0.832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0.93</v>
      </c>
      <c r="AM28" s="138">
        <f t="shared" si="11"/>
        <v>1.002</v>
      </c>
      <c r="AN28" s="138">
        <f t="shared" si="12"/>
        <v>0.966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9.58272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0.7752</v>
      </c>
      <c r="AV28" s="154">
        <f>IF(AND(AE28&gt;3.5,AF28&gt;3.5),LOOKUP(Sheet1!V28,Sheet2!A$3:A$24,Sheet2!W$3:W$24),LOOKUP(V28,Sheet2!A$3:A$24,Sheet2!V$3:V$24))*G28</f>
        <v>0.97635173481956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6.92387630682371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31.136</v>
      </c>
      <c r="BC28" s="159">
        <f t="shared" si="14"/>
        <v>31.424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9.58272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9.58272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2.102</v>
      </c>
      <c r="BV28" s="52">
        <f t="shared" si="21"/>
        <v>3.584</v>
      </c>
      <c r="BW28" s="32">
        <f t="shared" si="22"/>
        <v>0</v>
      </c>
    </row>
    <row r="29" spans="1:75">
      <c r="A29" s="110" t="s">
        <v>78</v>
      </c>
      <c r="B29" s="32">
        <v>7.35</v>
      </c>
      <c r="D29" s="110">
        <f t="shared" si="27"/>
        <v>6.87</v>
      </c>
      <c r="E29" s="32">
        <v>7.35</v>
      </c>
      <c r="F29" s="110">
        <v>6.178</v>
      </c>
      <c r="G29" s="32">
        <v>0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86</v>
      </c>
      <c r="B30" s="32">
        <v>7.3</v>
      </c>
      <c r="D30" s="110">
        <f t="shared" si="27"/>
        <v>6.82</v>
      </c>
      <c r="E30" s="32">
        <v>7.3</v>
      </c>
      <c r="F30" s="110">
        <v>6</v>
      </c>
      <c r="G30" s="32">
        <v>11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 t="str">
        <f t="shared" si="5"/>
        <v>A</v>
      </c>
      <c r="T30" s="113">
        <f t="shared" si="23"/>
        <v>0</v>
      </c>
      <c r="V30" s="137">
        <f t="shared" si="2"/>
        <v>0.3</v>
      </c>
      <c r="W30" s="138">
        <f t="shared" si="6"/>
        <v>6.82</v>
      </c>
      <c r="X30" s="138">
        <f t="shared" si="28"/>
        <v>7.3</v>
      </c>
      <c r="Y30" s="138">
        <f t="shared" si="29"/>
        <v>6</v>
      </c>
      <c r="Z30" s="138">
        <f>Y30+LOOKUP(V30,Sheet2!A$3:A$24,Sheet2!J$3:J$24)</f>
        <v>6.34</v>
      </c>
      <c r="AA30" s="138">
        <f t="shared" si="7"/>
        <v>6.89</v>
      </c>
      <c r="AB30" s="138">
        <f t="shared" si="30"/>
        <v>7.37</v>
      </c>
      <c r="AC30" s="138">
        <f t="shared" si="31"/>
        <v>5.943</v>
      </c>
      <c r="AD30" s="138">
        <f>AC30+LOOKUP(V30,Sheet2!A$3:A$24,Sheet2!J$3:J$24)</f>
        <v>6.283</v>
      </c>
      <c r="AE30" s="138">
        <f t="shared" si="8"/>
        <v>0.96</v>
      </c>
      <c r="AF30" s="138">
        <f t="shared" si="9"/>
        <v>1.087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37">
        <f>LOOKUP(R30,Sheet3!A$2:A$7,Sheet3!D$2:D$7)</f>
        <v>0</v>
      </c>
      <c r="AJ30" s="137">
        <f t="shared" si="24"/>
        <v>0.48</v>
      </c>
      <c r="AK30" s="137">
        <f t="shared" si="25"/>
        <v>0.48</v>
      </c>
      <c r="AL30" s="138">
        <f t="shared" si="10"/>
        <v>1.13</v>
      </c>
      <c r="AM30" s="138">
        <f t="shared" si="11"/>
        <v>1.257</v>
      </c>
      <c r="AN30" s="138">
        <f t="shared" si="12"/>
        <v>1.1935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15"/>
      <c r="AQ30" s="152">
        <f t="shared" si="13"/>
        <v>16.27934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1.0659</v>
      </c>
      <c r="AV30" s="154">
        <f>IF(AND(AE30&gt;3.5,AF30&gt;3.5),LOOKUP(Sheet1!V30,Sheet2!A$3:A$24,Sheet2!W$3:W$24),LOOKUP(V30,Sheet2!A$3:A$24,Sheet2!V$3:V$24))*G30</f>
        <v>1.34248363537689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12.0300899218826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0.593339999999997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47.817</v>
      </c>
      <c r="BC30" s="159">
        <f t="shared" si="14"/>
        <v>46.5446666666667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16.27934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16.27934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2.357</v>
      </c>
      <c r="BV30" s="52">
        <f t="shared" si="21"/>
        <v>4.094</v>
      </c>
      <c r="BW30" s="32">
        <f t="shared" si="22"/>
        <v>0</v>
      </c>
    </row>
    <row r="31" spans="1:75">
      <c r="A31" s="110" t="s">
        <v>87</v>
      </c>
      <c r="B31" s="32">
        <v>7.37</v>
      </c>
      <c r="D31" s="110">
        <f t="shared" si="27"/>
        <v>6.89</v>
      </c>
      <c r="E31" s="32">
        <v>7.37</v>
      </c>
      <c r="F31" s="110">
        <v>5.943</v>
      </c>
      <c r="G31" s="32">
        <v>8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 t="str">
        <f t="shared" si="5"/>
        <v>A</v>
      </c>
      <c r="T31" s="113">
        <f t="shared" si="23"/>
        <v>0</v>
      </c>
      <c r="V31" s="137">
        <f t="shared" si="2"/>
        <v>0.3</v>
      </c>
      <c r="W31" s="138">
        <f t="shared" si="6"/>
        <v>6.89</v>
      </c>
      <c r="X31" s="138">
        <f t="shared" si="28"/>
        <v>7.37</v>
      </c>
      <c r="Y31" s="138">
        <f t="shared" si="29"/>
        <v>5.943</v>
      </c>
      <c r="Z31" s="138">
        <f>Y31+LOOKUP(V31,Sheet2!A$3:A$24,Sheet2!J$3:J$24)</f>
        <v>6.283</v>
      </c>
      <c r="AA31" s="138">
        <f t="shared" si="7"/>
        <v>6.86</v>
      </c>
      <c r="AB31" s="138">
        <f t="shared" si="30"/>
        <v>7.34</v>
      </c>
      <c r="AC31" s="138">
        <f t="shared" si="31"/>
        <v>5.904</v>
      </c>
      <c r="AD31" s="138">
        <f>AC31+LOOKUP(V31,Sheet2!A$3:A$24,Sheet2!J$3:J$24)</f>
        <v>6.244</v>
      </c>
      <c r="AE31" s="138">
        <f t="shared" si="8"/>
        <v>1.087</v>
      </c>
      <c r="AF31" s="138">
        <f t="shared" si="9"/>
        <v>1.096</v>
      </c>
      <c r="AG31" s="137">
        <f>LOOKUP(V31,Sheet2!A$3:A$24,Sheet2!K$3:K$24)</f>
        <v>0.5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1.257</v>
      </c>
      <c r="AM31" s="138">
        <f t="shared" si="11"/>
        <v>1.266</v>
      </c>
      <c r="AN31" s="138">
        <f t="shared" si="12"/>
        <v>1.2615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15"/>
      <c r="AQ31" s="152">
        <f t="shared" si="13"/>
        <v>12.51408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0.7752</v>
      </c>
      <c r="AV31" s="154">
        <f>IF(AND(AE31&gt;3.5,AF31&gt;3.5),LOOKUP(Sheet1!V31,Sheet2!A$3:A$24,Sheet2!W$3:W$24),LOOKUP(V31,Sheet2!A$3:A$24,Sheet2!V$3:V$24))*G31</f>
        <v>0.97635173481956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8.74915630682371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1.10608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35.864</v>
      </c>
      <c r="BC31" s="159">
        <f t="shared" si="14"/>
        <v>34.576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12.51408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12.51408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2.366</v>
      </c>
      <c r="BV31" s="52">
        <f t="shared" si="21"/>
        <v>4.112</v>
      </c>
      <c r="BW31" s="32">
        <f t="shared" si="22"/>
        <v>0</v>
      </c>
    </row>
    <row r="32" spans="1:75">
      <c r="A32" s="110" t="s">
        <v>88</v>
      </c>
      <c r="B32" s="32">
        <v>7.34</v>
      </c>
      <c r="D32" s="110">
        <f t="shared" si="27"/>
        <v>6.86</v>
      </c>
      <c r="E32" s="32">
        <v>7.34</v>
      </c>
      <c r="F32" s="110">
        <v>5.904</v>
      </c>
      <c r="G32" s="32">
        <v>9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6.86</v>
      </c>
      <c r="X32" s="138">
        <f t="shared" si="28"/>
        <v>7.34</v>
      </c>
      <c r="Y32" s="138">
        <f t="shared" si="29"/>
        <v>5.904</v>
      </c>
      <c r="Z32" s="138">
        <f>Y32+LOOKUP(V32,Sheet2!A$3:A$24,Sheet2!J$3:J$24)</f>
        <v>6.244</v>
      </c>
      <c r="AA32" s="138">
        <f t="shared" si="7"/>
        <v>6.87</v>
      </c>
      <c r="AB32" s="138">
        <f t="shared" si="30"/>
        <v>7.35</v>
      </c>
      <c r="AC32" s="138">
        <f t="shared" si="31"/>
        <v>5.859</v>
      </c>
      <c r="AD32" s="138">
        <f>AC32+LOOKUP(V32,Sheet2!A$3:A$24,Sheet2!J$3:J$24)</f>
        <v>6.199</v>
      </c>
      <c r="AE32" s="138">
        <f t="shared" si="8"/>
        <v>1.096</v>
      </c>
      <c r="AF32" s="138">
        <f t="shared" si="9"/>
        <v>1.151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1.266</v>
      </c>
      <c r="AM32" s="138">
        <f t="shared" si="11"/>
        <v>1.321</v>
      </c>
      <c r="AN32" s="138">
        <f t="shared" si="12"/>
        <v>1.2935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14.43546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0.8721</v>
      </c>
      <c r="AV32" s="154">
        <f>IF(AND(AE32&gt;3.5,AF32&gt;3.5),LOOKUP(Sheet1!V32,Sheet2!A$3:A$24,Sheet2!W$3:W$24),LOOKUP(V32,Sheet2!A$3:A$24,Sheet2!V$3:V$24))*G32</f>
        <v>1.098395701672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9.84280084517667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1.60146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40.923</v>
      </c>
      <c r="BC32" s="159">
        <f t="shared" si="14"/>
        <v>39.282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14.43546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14.43546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2.421</v>
      </c>
      <c r="BV32" s="52">
        <f t="shared" si="21"/>
        <v>4.222</v>
      </c>
      <c r="BW32" s="32">
        <f t="shared" si="22"/>
        <v>0</v>
      </c>
    </row>
    <row r="33" spans="1:75">
      <c r="A33" s="110" t="s">
        <v>89</v>
      </c>
      <c r="B33" s="32">
        <v>7.35</v>
      </c>
      <c r="D33" s="110">
        <f t="shared" si="27"/>
        <v>6.87</v>
      </c>
      <c r="E33" s="32">
        <v>7.35</v>
      </c>
      <c r="F33" s="110">
        <v>5.859</v>
      </c>
      <c r="G33" s="32">
        <v>5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 t="str">
        <f t="shared" si="5"/>
        <v>A</v>
      </c>
      <c r="T33" s="113">
        <f t="shared" si="23"/>
        <v>0</v>
      </c>
      <c r="V33" s="137">
        <f t="shared" si="2"/>
        <v>0.3</v>
      </c>
      <c r="W33" s="138">
        <f t="shared" si="6"/>
        <v>6.87</v>
      </c>
      <c r="X33" s="138">
        <f t="shared" si="28"/>
        <v>7.35</v>
      </c>
      <c r="Y33" s="138">
        <f t="shared" si="29"/>
        <v>5.859</v>
      </c>
      <c r="Z33" s="138">
        <f>Y33+LOOKUP(V33,Sheet2!A$3:A$24,Sheet2!J$3:J$24)</f>
        <v>6.199</v>
      </c>
      <c r="AA33" s="138">
        <f t="shared" si="7"/>
        <v>6.86</v>
      </c>
      <c r="AB33" s="138">
        <f t="shared" si="30"/>
        <v>7.34</v>
      </c>
      <c r="AC33" s="138">
        <f t="shared" si="31"/>
        <v>5.832</v>
      </c>
      <c r="AD33" s="138">
        <f>AC33+LOOKUP(V33,Sheet2!A$3:A$24,Sheet2!J$3:J$24)</f>
        <v>6.172</v>
      </c>
      <c r="AE33" s="138">
        <f t="shared" si="8"/>
        <v>1.151</v>
      </c>
      <c r="AF33" s="138">
        <f t="shared" si="9"/>
        <v>1.168</v>
      </c>
      <c r="AG33" s="137">
        <f>LOOKUP(V33,Sheet2!A$3:A$24,Sheet2!K$3:K$24)</f>
        <v>0.5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1.321</v>
      </c>
      <c r="AM33" s="138">
        <f t="shared" si="11"/>
        <v>1.338</v>
      </c>
      <c r="AN33" s="138">
        <f t="shared" si="12"/>
        <v>1.3295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15"/>
      <c r="AQ33" s="152">
        <f t="shared" si="13"/>
        <v>8.2429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0.4845</v>
      </c>
      <c r="AV33" s="154">
        <f>IF(AND(AE33&gt;3.5,AF33&gt;3.5),LOOKUP(Sheet1!V33,Sheet2!A$3:A$24,Sheet2!W$3:W$24),LOOKUP(V33,Sheet2!A$3:A$24,Sheet2!V$3:V$24))*G33</f>
        <v>0.610219834262225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5.46822269176482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1.1129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23.095</v>
      </c>
      <c r="BC33" s="159">
        <f t="shared" si="14"/>
        <v>22.0633333333333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8.2429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8.2429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2.438</v>
      </c>
      <c r="BV33" s="52">
        <f t="shared" si="21"/>
        <v>4.256</v>
      </c>
      <c r="BW33" s="32">
        <f t="shared" si="22"/>
        <v>0</v>
      </c>
    </row>
    <row r="34" spans="1:75">
      <c r="A34" s="110" t="s">
        <v>90</v>
      </c>
      <c r="B34" s="32">
        <v>7.34</v>
      </c>
      <c r="D34" s="110">
        <f t="shared" si="27"/>
        <v>6.86</v>
      </c>
      <c r="E34" s="32">
        <v>7.34</v>
      </c>
      <c r="F34" s="110">
        <v>5.832</v>
      </c>
      <c r="G34" s="32">
        <v>6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 t="str">
        <f t="shared" si="5"/>
        <v>A</v>
      </c>
      <c r="T34" s="113">
        <f t="shared" si="23"/>
        <v>0</v>
      </c>
      <c r="V34" s="137">
        <f t="shared" si="2"/>
        <v>0.3</v>
      </c>
      <c r="W34" s="138">
        <f t="shared" si="6"/>
        <v>6.86</v>
      </c>
      <c r="X34" s="138">
        <f t="shared" si="28"/>
        <v>7.34</v>
      </c>
      <c r="Y34" s="138">
        <f t="shared" si="29"/>
        <v>5.832</v>
      </c>
      <c r="Z34" s="138">
        <f>Y34+LOOKUP(V34,Sheet2!A$3:A$24,Sheet2!J$3:J$24)</f>
        <v>6.172</v>
      </c>
      <c r="AA34" s="138">
        <f t="shared" si="7"/>
        <v>6.88</v>
      </c>
      <c r="AB34" s="138">
        <f t="shared" si="30"/>
        <v>7.36</v>
      </c>
      <c r="AC34" s="138">
        <f t="shared" si="31"/>
        <v>5.802</v>
      </c>
      <c r="AD34" s="138">
        <f>AC34+LOOKUP(V34,Sheet2!A$3:A$24,Sheet2!J$3:J$24)</f>
        <v>6.142</v>
      </c>
      <c r="AE34" s="138">
        <f t="shared" si="8"/>
        <v>1.168</v>
      </c>
      <c r="AF34" s="138">
        <f t="shared" si="9"/>
        <v>1.218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</v>
      </c>
      <c r="AJ34" s="137">
        <f t="shared" si="24"/>
        <v>0.48</v>
      </c>
      <c r="AK34" s="137">
        <f t="shared" si="25"/>
        <v>0.48</v>
      </c>
      <c r="AL34" s="138">
        <f t="shared" si="10"/>
        <v>1.338</v>
      </c>
      <c r="AM34" s="138">
        <f t="shared" si="11"/>
        <v>1.388</v>
      </c>
      <c r="AN34" s="138">
        <f t="shared" si="12"/>
        <v>1.363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2">
        <f t="shared" si="13"/>
        <v>10.14072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0.5814</v>
      </c>
      <c r="AV34" s="154">
        <f>IF(AND(AE34&gt;3.5,AF34&gt;3.5),LOOKUP(Sheet1!V34,Sheet2!A$3:A$24,Sheet2!W$3:W$24),LOOKUP(V34,Sheet2!A$3:A$24,Sheet2!V$3:V$24))*G34</f>
        <v>0.73226380111467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6.56186723011778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1.58472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28.116</v>
      </c>
      <c r="BC34" s="159">
        <f t="shared" si="14"/>
        <v>26.744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10.14072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10.14072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2.488</v>
      </c>
      <c r="BV34" s="52">
        <f t="shared" si="21"/>
        <v>4.356</v>
      </c>
      <c r="BW34" s="32">
        <f t="shared" si="22"/>
        <v>0</v>
      </c>
    </row>
    <row r="35" spans="1:75">
      <c r="A35" s="110" t="s">
        <v>91</v>
      </c>
      <c r="B35" s="32">
        <v>7.36</v>
      </c>
      <c r="D35" s="110">
        <f t="shared" si="27"/>
        <v>6.88</v>
      </c>
      <c r="E35" s="32">
        <v>7.36</v>
      </c>
      <c r="F35" s="110">
        <v>5.802</v>
      </c>
      <c r="G35" s="32">
        <v>6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 t="str">
        <f t="shared" si="5"/>
        <v>A</v>
      </c>
      <c r="T35" s="113">
        <f t="shared" si="23"/>
        <v>0</v>
      </c>
      <c r="V35" s="137">
        <f t="shared" si="2"/>
        <v>0.3</v>
      </c>
      <c r="W35" s="138">
        <f t="shared" si="6"/>
        <v>6.88</v>
      </c>
      <c r="X35" s="138">
        <f t="shared" si="28"/>
        <v>7.36</v>
      </c>
      <c r="Y35" s="138">
        <f t="shared" si="29"/>
        <v>5.802</v>
      </c>
      <c r="Z35" s="138">
        <f>Y35+LOOKUP(V35,Sheet2!A$3:A$24,Sheet2!J$3:J$24)</f>
        <v>6.142</v>
      </c>
      <c r="AA35" s="138">
        <f t="shared" si="7"/>
        <v>6.86</v>
      </c>
      <c r="AB35" s="138">
        <f t="shared" si="30"/>
        <v>7.34</v>
      </c>
      <c r="AC35" s="138">
        <f t="shared" si="31"/>
        <v>5.774</v>
      </c>
      <c r="AD35" s="138">
        <f>AC35+LOOKUP(V35,Sheet2!A$3:A$24,Sheet2!J$3:J$24)</f>
        <v>6.114</v>
      </c>
      <c r="AE35" s="138">
        <f t="shared" si="8"/>
        <v>1.218</v>
      </c>
      <c r="AF35" s="138">
        <f t="shared" si="9"/>
        <v>1.226</v>
      </c>
      <c r="AG35" s="137">
        <f>LOOKUP(V35,Sheet2!A$3:A$24,Sheet2!K$3:K$24)</f>
        <v>0.5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1.388</v>
      </c>
      <c r="AM35" s="138">
        <f t="shared" si="11"/>
        <v>1.396</v>
      </c>
      <c r="AN35" s="138">
        <f t="shared" si="12"/>
        <v>1.392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1.24</v>
      </c>
      <c r="AP35" s="115"/>
      <c r="AQ35" s="152">
        <f t="shared" si="13"/>
        <v>10.35648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0.5814</v>
      </c>
      <c r="AV35" s="154">
        <f>IF(AND(AE35&gt;3.5,AF35&gt;3.5),LOOKUP(Sheet1!V35,Sheet2!A$3:A$24,Sheet2!W$3:W$24),LOOKUP(V35,Sheet2!A$3:A$24,Sheet2!V$3:V$24))*G35</f>
        <v>0.73226380111467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6.56186723011778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1.80048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28.464</v>
      </c>
      <c r="BC35" s="159">
        <f t="shared" si="14"/>
        <v>26.976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10.35648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10.35648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2.496</v>
      </c>
      <c r="BV35" s="52">
        <f t="shared" si="21"/>
        <v>4.372</v>
      </c>
      <c r="BW35" s="32">
        <f t="shared" si="22"/>
        <v>0</v>
      </c>
    </row>
    <row r="36" spans="1:75">
      <c r="A36" s="110" t="s">
        <v>92</v>
      </c>
      <c r="B36" s="32">
        <v>7.34</v>
      </c>
      <c r="D36" s="110">
        <f t="shared" si="27"/>
        <v>6.86</v>
      </c>
      <c r="E36" s="32">
        <v>7.34</v>
      </c>
      <c r="F36" s="110">
        <v>5.774</v>
      </c>
      <c r="G36" s="32">
        <v>3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1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2" t="str">
        <f t="shared" si="5"/>
        <v>A</v>
      </c>
      <c r="T36" s="113">
        <f t="shared" si="23"/>
        <v>0</v>
      </c>
      <c r="V36" s="137">
        <f t="shared" si="2"/>
        <v>0.3</v>
      </c>
      <c r="W36" s="138">
        <f t="shared" si="6"/>
        <v>6.86</v>
      </c>
      <c r="X36" s="138">
        <f t="shared" si="28"/>
        <v>7.34</v>
      </c>
      <c r="Y36" s="138">
        <f t="shared" si="29"/>
        <v>5.774</v>
      </c>
      <c r="Z36" s="138">
        <f>Y36+LOOKUP(V36,Sheet2!A$3:A$24,Sheet2!J$3:J$24)</f>
        <v>6.114</v>
      </c>
      <c r="AA36" s="138">
        <f t="shared" si="7"/>
        <v>6.85</v>
      </c>
      <c r="AB36" s="138">
        <f t="shared" si="30"/>
        <v>7.33</v>
      </c>
      <c r="AC36" s="138">
        <f t="shared" si="31"/>
        <v>5.757</v>
      </c>
      <c r="AD36" s="138">
        <f>AC36+LOOKUP(V36,Sheet2!A$3:A$24,Sheet2!J$3:J$24)</f>
        <v>6.097</v>
      </c>
      <c r="AE36" s="138">
        <f t="shared" si="8"/>
        <v>1.226</v>
      </c>
      <c r="AF36" s="138">
        <f t="shared" si="9"/>
        <v>1.233</v>
      </c>
      <c r="AG36" s="137">
        <f>LOOKUP(V36,Sheet2!A$3:A$24,Sheet2!K$3:K$24)</f>
        <v>0.5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37">
        <f>LOOKUP(R36,Sheet3!A$2:A$7,Sheet3!D$2:D$7)</f>
        <v>0.35</v>
      </c>
      <c r="AJ36" s="137">
        <f t="shared" si="24"/>
        <v>0.48</v>
      </c>
      <c r="AK36" s="137">
        <f t="shared" si="25"/>
        <v>0.48</v>
      </c>
      <c r="AL36" s="138">
        <f t="shared" si="10"/>
        <v>1.746</v>
      </c>
      <c r="AM36" s="138">
        <f t="shared" si="11"/>
        <v>1.753</v>
      </c>
      <c r="AN36" s="138">
        <f t="shared" si="12"/>
        <v>1.7495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15"/>
      <c r="AQ36" s="152">
        <f t="shared" si="13"/>
        <v>6.50814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1.302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0.2907</v>
      </c>
      <c r="AV36" s="154">
        <f>IF(AND(AE36&gt;3.5,AF36&gt;3.5),LOOKUP(Sheet1!V36,Sheet2!A$3:A$24,Sheet2!W$3:W$24),LOOKUP(V36,Sheet2!A$3:A$24,Sheet2!V$3:V$24))*G36</f>
        <v>0.366131900557335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3.28093361505889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0.928139999999998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16.377</v>
      </c>
      <c r="BC36" s="159">
        <f t="shared" si="14"/>
        <v>14.918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6.50814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6.50814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2.853</v>
      </c>
      <c r="BV36" s="52">
        <f t="shared" si="21"/>
        <v>5.086</v>
      </c>
      <c r="BW36" s="32">
        <f t="shared" si="22"/>
        <v>3</v>
      </c>
    </row>
    <row r="37" spans="1:75">
      <c r="A37" s="110" t="s">
        <v>93</v>
      </c>
      <c r="B37" s="32">
        <v>7.33</v>
      </c>
      <c r="D37" s="110">
        <f t="shared" si="27"/>
        <v>6.85</v>
      </c>
      <c r="E37" s="32">
        <v>7.33</v>
      </c>
      <c r="F37" s="110">
        <v>5.757</v>
      </c>
      <c r="G37" s="32">
        <v>10</v>
      </c>
      <c r="I37" s="32">
        <v>0.48</v>
      </c>
      <c r="J37" s="32">
        <v>0.48</v>
      </c>
      <c r="L37" s="32">
        <v>1</v>
      </c>
      <c r="M37" s="32">
        <v>0</v>
      </c>
      <c r="N37" s="32">
        <v>1</v>
      </c>
      <c r="O37" s="32">
        <v>0</v>
      </c>
      <c r="P37" s="32">
        <f t="shared" si="26"/>
        <v>0</v>
      </c>
      <c r="R37" s="111" t="str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B</v>
      </c>
      <c r="S37" s="112" t="str">
        <f t="shared" si="5"/>
        <v>A</v>
      </c>
      <c r="T37" s="113">
        <f t="shared" si="23"/>
        <v>0</v>
      </c>
      <c r="V37" s="137">
        <f t="shared" si="2"/>
        <v>0.3</v>
      </c>
      <c r="W37" s="138">
        <f t="shared" si="6"/>
        <v>6.85</v>
      </c>
      <c r="X37" s="138">
        <f t="shared" si="28"/>
        <v>7.33</v>
      </c>
      <c r="Y37" s="138">
        <f t="shared" si="29"/>
        <v>5.757</v>
      </c>
      <c r="Z37" s="138">
        <f>Y37+LOOKUP(V37,Sheet2!A$3:A$24,Sheet2!J$3:J$24)</f>
        <v>6.097</v>
      </c>
      <c r="AA37" s="138">
        <f t="shared" si="7"/>
        <v>6.92</v>
      </c>
      <c r="AB37" s="138">
        <f t="shared" si="30"/>
        <v>7.4</v>
      </c>
      <c r="AC37" s="138">
        <f t="shared" si="31"/>
        <v>5.707</v>
      </c>
      <c r="AD37" s="138">
        <f>AC37+LOOKUP(V37,Sheet2!A$3:A$24,Sheet2!J$3:J$24)</f>
        <v>6.047</v>
      </c>
      <c r="AE37" s="138">
        <f t="shared" si="8"/>
        <v>1.233</v>
      </c>
      <c r="AF37" s="138">
        <f t="shared" si="9"/>
        <v>1.353</v>
      </c>
      <c r="AG37" s="137">
        <f>LOOKUP(V37,Sheet2!A$3:A$24,Sheet2!K$3:K$24)</f>
        <v>0.5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37">
        <f>LOOKUP(R37,Sheet3!A$2:A$7,Sheet3!D$2:D$7)</f>
        <v>0.35</v>
      </c>
      <c r="AJ37" s="137">
        <f t="shared" si="24"/>
        <v>0.48</v>
      </c>
      <c r="AK37" s="137">
        <f t="shared" si="25"/>
        <v>0.48</v>
      </c>
      <c r="AL37" s="138">
        <f t="shared" si="10"/>
        <v>1.753</v>
      </c>
      <c r="AM37" s="138">
        <f t="shared" si="11"/>
        <v>1.873</v>
      </c>
      <c r="AN37" s="138">
        <f t="shared" si="12"/>
        <v>1.813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15"/>
      <c r="AQ37" s="152">
        <f t="shared" si="13"/>
        <v>22.4812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4.34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0.969</v>
      </c>
      <c r="AV37" s="154">
        <f>IF(AND(AE37&gt;3.5,AF37&gt;3.5),LOOKUP(Sheet1!V37,Sheet2!A$3:A$24,Sheet2!W$3:W$24),LOOKUP(V37,Sheet2!A$3:A$24,Sheet2!V$3:V$24))*G37</f>
        <v>1.22043966852445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10.9364453835296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3.8812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55.86</v>
      </c>
      <c r="BC37" s="159">
        <f t="shared" si="14"/>
        <v>50.5733333333333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22.4812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22.4812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2.973</v>
      </c>
      <c r="BV37" s="52">
        <f t="shared" si="21"/>
        <v>5.326</v>
      </c>
      <c r="BW37" s="32">
        <f t="shared" si="22"/>
        <v>10</v>
      </c>
    </row>
    <row r="38" spans="1:75">
      <c r="A38" s="110" t="s">
        <v>94</v>
      </c>
      <c r="B38" s="32">
        <v>7.4</v>
      </c>
      <c r="D38" s="110">
        <f t="shared" si="27"/>
        <v>6.92</v>
      </c>
      <c r="E38" s="32">
        <v>7.4</v>
      </c>
      <c r="F38" s="110">
        <v>5.707</v>
      </c>
      <c r="G38" s="32">
        <v>5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26"/>
        <v>0</v>
      </c>
      <c r="R38" s="111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2" t="str">
        <f t="shared" si="5"/>
        <v>A</v>
      </c>
      <c r="T38" s="113">
        <f t="shared" si="23"/>
        <v>0</v>
      </c>
      <c r="V38" s="137">
        <f t="shared" si="2"/>
        <v>0.3</v>
      </c>
      <c r="W38" s="138">
        <f t="shared" si="6"/>
        <v>6.92</v>
      </c>
      <c r="X38" s="138">
        <f t="shared" si="28"/>
        <v>7.4</v>
      </c>
      <c r="Y38" s="138">
        <f t="shared" si="29"/>
        <v>5.707</v>
      </c>
      <c r="Z38" s="138">
        <f>Y38+LOOKUP(V38,Sheet2!A$3:A$24,Sheet2!J$3:J$24)</f>
        <v>6.047</v>
      </c>
      <c r="AA38" s="138">
        <f t="shared" si="7"/>
        <v>6.8</v>
      </c>
      <c r="AB38" s="138">
        <f t="shared" si="30"/>
        <v>7.28</v>
      </c>
      <c r="AC38" s="138">
        <f t="shared" si="31"/>
        <v>5.682</v>
      </c>
      <c r="AD38" s="138">
        <f>AC38+LOOKUP(V38,Sheet2!A$3:A$24,Sheet2!J$3:J$24)</f>
        <v>6.022</v>
      </c>
      <c r="AE38" s="138">
        <f t="shared" si="8"/>
        <v>1.353</v>
      </c>
      <c r="AF38" s="138">
        <f t="shared" si="9"/>
        <v>1.258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7">
        <f>LOOKUP(R38,Sheet3!A$2:A$7,Sheet3!D$2:D$7)</f>
        <v>0.35</v>
      </c>
      <c r="AJ38" s="137">
        <f t="shared" si="24"/>
        <v>0.48</v>
      </c>
      <c r="AK38" s="137">
        <f t="shared" si="25"/>
        <v>0.48</v>
      </c>
      <c r="AL38" s="138">
        <f t="shared" si="10"/>
        <v>1.873</v>
      </c>
      <c r="AM38" s="138">
        <f t="shared" si="11"/>
        <v>1.778</v>
      </c>
      <c r="AN38" s="138">
        <f t="shared" si="12"/>
        <v>1.8255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1.24</v>
      </c>
      <c r="AP38" s="115"/>
      <c r="AQ38" s="152">
        <f t="shared" si="13"/>
        <v>11.3181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2.17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0.4845</v>
      </c>
      <c r="AV38" s="154">
        <f>IF(AND(AE38&gt;3.5,AF38&gt;3.5),LOOKUP(Sheet1!V38,Sheet2!A$3:A$24,Sheet2!W$3:W$24),LOOKUP(V38,Sheet2!A$3:A$24,Sheet2!V$3:V$24))*G38</f>
        <v>0.610219834262225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5.46822269176482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2.0181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28.055</v>
      </c>
      <c r="BC38" s="159">
        <f t="shared" si="14"/>
        <v>25.37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11.3181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11.3181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2.973</v>
      </c>
      <c r="BV38" s="52">
        <f t="shared" si="21"/>
        <v>5.326</v>
      </c>
      <c r="BW38" s="32">
        <f t="shared" si="22"/>
        <v>5</v>
      </c>
    </row>
    <row r="39" spans="1:75">
      <c r="A39" s="110" t="s">
        <v>95</v>
      </c>
      <c r="B39" s="32">
        <v>7.28</v>
      </c>
      <c r="D39" s="110">
        <f t="shared" si="27"/>
        <v>6.8</v>
      </c>
      <c r="E39" s="32">
        <v>7.28</v>
      </c>
      <c r="F39" s="110">
        <v>5.682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39 K11:K39 A4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39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96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97</v>
      </c>
      <c r="AB1" s="84" t="s">
        <v>98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99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100</v>
      </c>
      <c r="C2" s="70" t="s">
        <v>101</v>
      </c>
      <c r="D2" s="71" t="s">
        <v>102</v>
      </c>
      <c r="E2" s="71" t="s">
        <v>103</v>
      </c>
      <c r="F2" s="71" t="s">
        <v>104</v>
      </c>
      <c r="G2" s="71" t="s">
        <v>105</v>
      </c>
      <c r="H2" s="72" t="s">
        <v>106</v>
      </c>
      <c r="I2" s="71" t="s">
        <v>107</v>
      </c>
      <c r="J2" s="71" t="s">
        <v>108</v>
      </c>
      <c r="K2" s="71" t="s">
        <v>109</v>
      </c>
      <c r="L2" s="72" t="s">
        <v>110</v>
      </c>
      <c r="M2" s="71" t="s">
        <v>111</v>
      </c>
      <c r="N2" s="71" t="s">
        <v>112</v>
      </c>
      <c r="O2" s="71" t="s">
        <v>113</v>
      </c>
      <c r="P2" s="71" t="s">
        <v>114</v>
      </c>
      <c r="Q2" s="71" t="s">
        <v>115</v>
      </c>
      <c r="R2" s="71" t="s">
        <v>116</v>
      </c>
      <c r="S2" s="71" t="s">
        <v>117</v>
      </c>
      <c r="T2" s="72" t="s">
        <v>118</v>
      </c>
      <c r="U2" s="71" t="s">
        <v>119</v>
      </c>
      <c r="V2" s="72" t="s">
        <v>120</v>
      </c>
      <c r="W2" s="71" t="s">
        <v>121</v>
      </c>
      <c r="X2" s="71" t="s">
        <v>122</v>
      </c>
      <c r="Y2" s="71" t="s">
        <v>123</v>
      </c>
      <c r="Z2" s="85"/>
      <c r="AA2" s="71" t="s">
        <v>101</v>
      </c>
      <c r="AB2" s="84" t="s">
        <v>102</v>
      </c>
      <c r="AC2" s="71" t="s">
        <v>103</v>
      </c>
      <c r="AD2" s="71" t="s">
        <v>104</v>
      </c>
      <c r="AE2" s="71" t="s">
        <v>105</v>
      </c>
      <c r="AF2" s="72" t="s">
        <v>106</v>
      </c>
      <c r="AG2" s="71" t="s">
        <v>107</v>
      </c>
      <c r="AH2" s="71" t="s">
        <v>124</v>
      </c>
      <c r="AI2" s="71" t="s">
        <v>123</v>
      </c>
      <c r="AJ2" s="72" t="s">
        <v>120</v>
      </c>
      <c r="AK2" s="71" t="s">
        <v>121</v>
      </c>
      <c r="AL2" s="72" t="s">
        <v>118</v>
      </c>
      <c r="AM2" s="71" t="s">
        <v>119</v>
      </c>
      <c r="AN2" s="72" t="s">
        <v>125</v>
      </c>
      <c r="AO2" s="97" t="s">
        <v>126</v>
      </c>
      <c r="AP2" s="98" t="s">
        <v>127</v>
      </c>
      <c r="AQ2" s="98" t="s">
        <v>128</v>
      </c>
      <c r="AR2" s="70" t="s">
        <v>101</v>
      </c>
      <c r="AS2" s="70" t="s">
        <v>102</v>
      </c>
      <c r="AT2" s="70" t="s">
        <v>103</v>
      </c>
      <c r="AU2" s="70" t="s">
        <v>104</v>
      </c>
      <c r="AV2" s="70" t="s">
        <v>105</v>
      </c>
      <c r="AW2" s="70" t="s">
        <v>123</v>
      </c>
      <c r="AX2" s="70" t="s">
        <v>122</v>
      </c>
      <c r="AY2" s="70" t="s">
        <v>127</v>
      </c>
      <c r="AZ2" s="105" t="s">
        <v>128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129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129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129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130</v>
      </c>
      <c r="E28" t="s">
        <v>104</v>
      </c>
      <c r="F28" t="s">
        <v>131</v>
      </c>
      <c r="Z28">
        <v>250</v>
      </c>
      <c r="AB28">
        <f t="shared" ref="AB28:AB36" si="35">Z28/1000</f>
        <v>0.25</v>
      </c>
    </row>
    <row r="29" spans="5:28">
      <c r="E29" t="s">
        <v>105</v>
      </c>
      <c r="F29" t="s">
        <v>132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133</v>
      </c>
      <c r="E31" t="s">
        <v>104</v>
      </c>
      <c r="F31" t="s">
        <v>134</v>
      </c>
      <c r="Z31">
        <v>300</v>
      </c>
      <c r="AB31">
        <f t="shared" si="35"/>
        <v>0.3</v>
      </c>
    </row>
    <row r="32" spans="5:28">
      <c r="E32" s="82" t="s">
        <v>105</v>
      </c>
      <c r="F32" s="82" t="s">
        <v>135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136</v>
      </c>
      <c r="B1" s="57" t="s">
        <v>137</v>
      </c>
      <c r="C1" s="57" t="s">
        <v>138</v>
      </c>
      <c r="D1" s="57" t="s">
        <v>139</v>
      </c>
      <c r="E1" s="58"/>
      <c r="F1" s="59" t="s">
        <v>140</v>
      </c>
      <c r="G1" s="59" t="s">
        <v>141</v>
      </c>
      <c r="H1" s="59" t="s">
        <v>52</v>
      </c>
      <c r="I1" s="59" t="s">
        <v>142</v>
      </c>
      <c r="J1" s="59" t="s">
        <v>143</v>
      </c>
      <c r="K1" s="59" t="s">
        <v>144</v>
      </c>
      <c r="L1" s="59" t="s">
        <v>145</v>
      </c>
      <c r="M1" s="59" t="s">
        <v>146</v>
      </c>
      <c r="N1" s="58"/>
      <c r="O1" s="63" t="s">
        <v>147</v>
      </c>
      <c r="P1" s="63" t="s">
        <v>148</v>
      </c>
      <c r="Q1" s="63">
        <v>0.15</v>
      </c>
      <c r="R1" s="63" t="s">
        <v>149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150</v>
      </c>
      <c r="P2" s="63" t="s">
        <v>148</v>
      </c>
      <c r="Q2" s="63">
        <v>0.19</v>
      </c>
      <c r="R2" s="63" t="s">
        <v>149</v>
      </c>
    </row>
    <row r="3" spans="1:18">
      <c r="A3" s="34" t="s">
        <v>151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151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152</v>
      </c>
      <c r="P3" s="63" t="s">
        <v>153</v>
      </c>
      <c r="Q3" s="63" t="s">
        <v>154</v>
      </c>
      <c r="R3" s="63"/>
    </row>
    <row r="4" spans="1:18">
      <c r="A4" s="34" t="s">
        <v>155</v>
      </c>
      <c r="B4" s="34">
        <v>0.35</v>
      </c>
      <c r="C4" s="34">
        <v>0</v>
      </c>
      <c r="D4" s="34">
        <f t="shared" si="0"/>
        <v>0.35</v>
      </c>
      <c r="E4" s="58"/>
      <c r="F4" s="37" t="s">
        <v>155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156</v>
      </c>
      <c r="Q4" s="63">
        <v>0.36</v>
      </c>
      <c r="R4" s="63" t="s">
        <v>157</v>
      </c>
    </row>
    <row r="5" spans="1:18">
      <c r="A5" s="34" t="s">
        <v>158</v>
      </c>
      <c r="B5" s="34">
        <v>0</v>
      </c>
      <c r="C5" s="34">
        <v>0.6</v>
      </c>
      <c r="D5" s="60">
        <v>0.6</v>
      </c>
      <c r="E5" s="58"/>
      <c r="F5" s="37" t="s">
        <v>158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148</v>
      </c>
      <c r="Q5" s="63">
        <v>0.071309</v>
      </c>
      <c r="R5" s="63" t="s">
        <v>159</v>
      </c>
    </row>
    <row r="6" spans="1:18">
      <c r="A6" s="34" t="s">
        <v>160</v>
      </c>
      <c r="B6" s="34">
        <v>0</v>
      </c>
      <c r="C6" s="34">
        <v>0.6</v>
      </c>
      <c r="D6" s="60">
        <v>0.6</v>
      </c>
      <c r="E6" s="58"/>
      <c r="F6" s="37" t="s">
        <v>160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161</v>
      </c>
      <c r="P6" s="63" t="s">
        <v>153</v>
      </c>
      <c r="Q6" s="63" t="s">
        <v>162</v>
      </c>
      <c r="R6" s="63"/>
    </row>
    <row r="7" spans="1:18">
      <c r="A7" s="61"/>
      <c r="B7" s="61"/>
      <c r="C7" s="61"/>
      <c r="D7" s="61"/>
      <c r="E7" s="58"/>
      <c r="F7" s="37" t="s">
        <v>163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164</v>
      </c>
      <c r="Q7" s="63">
        <v>4</v>
      </c>
      <c r="R7" s="63" t="s">
        <v>157</v>
      </c>
    </row>
    <row r="8" spans="6:18">
      <c r="F8" s="34" t="s">
        <v>165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148</v>
      </c>
      <c r="Q8" s="63">
        <v>0.09618</v>
      </c>
      <c r="R8" s="63" t="s">
        <v>159</v>
      </c>
    </row>
    <row r="9" spans="6:18">
      <c r="F9" s="34" t="s">
        <v>166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167</v>
      </c>
      <c r="P9" s="63" t="s">
        <v>153</v>
      </c>
      <c r="Q9" s="63" t="s">
        <v>168</v>
      </c>
      <c r="R9" s="63"/>
    </row>
    <row r="10" spans="6:18">
      <c r="F10" s="62" t="s">
        <v>169</v>
      </c>
      <c r="G10" s="62"/>
      <c r="H10" s="62">
        <v>0</v>
      </c>
      <c r="O10" s="65"/>
      <c r="P10" s="63" t="s">
        <v>164</v>
      </c>
      <c r="Q10" s="63">
        <v>4</v>
      </c>
      <c r="R10" s="63" t="s">
        <v>157</v>
      </c>
    </row>
    <row r="11" spans="15:18">
      <c r="O11" s="66"/>
      <c r="P11" s="63" t="s">
        <v>148</v>
      </c>
      <c r="Q11" s="63">
        <v>0.05761</v>
      </c>
      <c r="R11" s="63" t="s">
        <v>159</v>
      </c>
    </row>
    <row r="12" spans="15:18">
      <c r="O12" s="64" t="s">
        <v>170</v>
      </c>
      <c r="P12" s="32" t="s">
        <v>153</v>
      </c>
      <c r="Q12" s="67" t="s">
        <v>171</v>
      </c>
      <c r="R12" s="68" t="s">
        <v>170</v>
      </c>
    </row>
    <row r="13" spans="15:18">
      <c r="O13" s="66"/>
      <c r="P13" s="32" t="s">
        <v>148</v>
      </c>
      <c r="Q13" s="67">
        <v>0.0314</v>
      </c>
      <c r="R13" s="63" t="s">
        <v>159</v>
      </c>
    </row>
    <row r="16" spans="1:4">
      <c r="A16" s="34" t="s">
        <v>172</v>
      </c>
      <c r="B16" s="34"/>
      <c r="C16" s="34"/>
      <c r="D16" s="34"/>
    </row>
    <row r="17" spans="1:4">
      <c r="A17" s="34" t="s">
        <v>173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174</v>
      </c>
      <c r="B1" s="30"/>
      <c r="C1" s="30"/>
      <c r="D1" s="31">
        <v>1</v>
      </c>
      <c r="P1" s="34" t="s">
        <v>175</v>
      </c>
      <c r="Q1" s="34"/>
      <c r="R1" s="34"/>
      <c r="S1" s="34"/>
    </row>
    <row r="2" ht="15" customHeight="1" spans="1:19">
      <c r="A2" s="32" t="s">
        <v>176</v>
      </c>
      <c r="B2" s="33" t="s">
        <v>177</v>
      </c>
      <c r="C2" s="34" t="s">
        <v>178</v>
      </c>
      <c r="D2" s="35" t="s">
        <v>179</v>
      </c>
      <c r="E2" s="36"/>
      <c r="F2" s="36"/>
      <c r="P2" s="34" t="s">
        <v>176</v>
      </c>
      <c r="Q2" s="33" t="s">
        <v>177</v>
      </c>
      <c r="R2" s="34" t="s">
        <v>178</v>
      </c>
      <c r="S2" s="55" t="s">
        <v>179</v>
      </c>
    </row>
    <row r="3" ht="15" customHeight="1" spans="1:19">
      <c r="A3" s="34" t="s">
        <v>16</v>
      </c>
      <c r="B3" s="33" t="s">
        <v>44</v>
      </c>
      <c r="C3" s="37" t="s">
        <v>180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180</v>
      </c>
      <c r="S3" s="56">
        <f>D3</f>
        <v>0</v>
      </c>
    </row>
    <row r="4" ht="15" customHeight="1" spans="1:19">
      <c r="A4" s="34"/>
      <c r="B4" s="33" t="s">
        <v>43</v>
      </c>
      <c r="C4" s="37" t="s">
        <v>180</v>
      </c>
      <c r="D4" s="38">
        <f>SUM(Sheet1!AS:AS)*D1</f>
        <v>34.286</v>
      </c>
      <c r="E4" s="39"/>
      <c r="F4" s="39"/>
      <c r="P4" s="34"/>
      <c r="Q4" s="33" t="s">
        <v>43</v>
      </c>
      <c r="R4" s="37" t="s">
        <v>180</v>
      </c>
      <c r="S4" s="56">
        <f>D4</f>
        <v>34.286</v>
      </c>
    </row>
    <row r="5" ht="15" customHeight="1" spans="1:19">
      <c r="A5" s="40" t="s">
        <v>181</v>
      </c>
      <c r="B5" s="33" t="s">
        <v>63</v>
      </c>
      <c r="C5" s="37" t="s">
        <v>180</v>
      </c>
      <c r="D5" s="41">
        <f>SUM(Sheet1!BN:BN)*D1*1.05</f>
        <v>456.202572</v>
      </c>
      <c r="E5" s="42"/>
      <c r="F5" s="42"/>
      <c r="G5" s="29"/>
      <c r="H5" s="29"/>
      <c r="J5" s="29"/>
      <c r="P5" s="40" t="s">
        <v>181</v>
      </c>
      <c r="Q5" s="33" t="s">
        <v>63</v>
      </c>
      <c r="R5" s="37" t="s">
        <v>180</v>
      </c>
      <c r="S5" s="56">
        <f>D5</f>
        <v>456.202572</v>
      </c>
    </row>
    <row r="6" ht="15" customHeight="1" spans="1:19">
      <c r="A6" s="40"/>
      <c r="B6" s="33" t="s">
        <v>64</v>
      </c>
      <c r="C6" s="37" t="s">
        <v>180</v>
      </c>
      <c r="D6" s="41">
        <f>SUM(Sheet1!BO:BO)*D1</f>
        <v>0</v>
      </c>
      <c r="E6" s="42"/>
      <c r="F6" s="42"/>
      <c r="G6" s="29"/>
      <c r="H6" s="29"/>
      <c r="J6" s="29"/>
      <c r="P6" s="43" t="s">
        <v>182</v>
      </c>
      <c r="Q6" s="33" t="s">
        <v>183</v>
      </c>
      <c r="R6" s="37" t="s">
        <v>180</v>
      </c>
      <c r="S6" s="56">
        <f>D7</f>
        <v>324.083239282829</v>
      </c>
    </row>
    <row r="7" ht="15" customHeight="1" spans="1:19">
      <c r="A7" s="43" t="s">
        <v>182</v>
      </c>
      <c r="B7" s="33" t="s">
        <v>184</v>
      </c>
      <c r="C7" s="37" t="s">
        <v>180</v>
      </c>
      <c r="D7" s="38">
        <f>D8+D10</f>
        <v>324.083239282829</v>
      </c>
      <c r="E7" s="42"/>
      <c r="F7" s="42"/>
      <c r="G7" s="29"/>
      <c r="H7" s="29"/>
      <c r="J7" s="29"/>
      <c r="P7" s="44"/>
      <c r="Q7" s="33" t="s">
        <v>47</v>
      </c>
      <c r="R7" s="37" t="s">
        <v>180</v>
      </c>
      <c r="S7" s="56">
        <f>D9</f>
        <v>0</v>
      </c>
    </row>
    <row r="8" ht="15" customHeight="1" spans="1:19">
      <c r="A8" s="44"/>
      <c r="B8" s="33" t="s">
        <v>185</v>
      </c>
      <c r="C8" s="37" t="s">
        <v>180</v>
      </c>
      <c r="D8" s="38">
        <f>(SUM(Sheet1!AX:AX)+SUM(Sheet1!AY:AY))*D1</f>
        <v>246.812639282829</v>
      </c>
      <c r="E8" s="42"/>
      <c r="F8" s="42"/>
      <c r="G8" s="2">
        <f>D8+D10</f>
        <v>324.083239282829</v>
      </c>
      <c r="H8" s="29"/>
      <c r="J8" s="29"/>
      <c r="P8" s="45"/>
      <c r="Q8" s="33" t="s">
        <v>186</v>
      </c>
      <c r="R8" s="37" t="s">
        <v>180</v>
      </c>
      <c r="S8" s="56">
        <f>D11</f>
        <v>0</v>
      </c>
    </row>
    <row r="9" ht="15" customHeight="1" spans="1:19">
      <c r="A9" s="44"/>
      <c r="B9" s="33" t="s">
        <v>47</v>
      </c>
      <c r="C9" s="37" t="s">
        <v>180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187</v>
      </c>
      <c r="Q9" s="33" t="s">
        <v>52</v>
      </c>
      <c r="R9" s="37" t="s">
        <v>188</v>
      </c>
      <c r="S9" s="56">
        <f>D12</f>
        <v>1149.612</v>
      </c>
    </row>
    <row r="10" ht="15" customHeight="1" spans="1:19">
      <c r="A10" s="44"/>
      <c r="B10" s="33" t="s">
        <v>189</v>
      </c>
      <c r="C10" s="37" t="s">
        <v>180</v>
      </c>
      <c r="D10" s="38">
        <f>SUM(Sheet1!AZ:AZ)*D1</f>
        <v>77.2705999999999</v>
      </c>
      <c r="E10" s="42"/>
      <c r="F10" s="42"/>
      <c r="G10" s="29"/>
      <c r="H10" s="29"/>
      <c r="J10" s="29"/>
      <c r="P10" s="40"/>
      <c r="Q10" s="33" t="s">
        <v>53</v>
      </c>
      <c r="R10" s="37" t="s">
        <v>190</v>
      </c>
      <c r="S10" s="56">
        <f>F13</f>
        <v>33.6526778666667</v>
      </c>
    </row>
    <row r="11" ht="15" customHeight="1" spans="1:19">
      <c r="A11" s="45"/>
      <c r="B11" s="33" t="s">
        <v>186</v>
      </c>
      <c r="C11" s="37" t="s">
        <v>180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191</v>
      </c>
      <c r="R11" s="37" t="s">
        <v>190</v>
      </c>
      <c r="S11" s="56">
        <f>F14</f>
        <v>0</v>
      </c>
    </row>
    <row r="12" ht="15" customHeight="1" spans="1:19">
      <c r="A12" s="40" t="s">
        <v>187</v>
      </c>
      <c r="B12" s="33" t="s">
        <v>52</v>
      </c>
      <c r="C12" s="37" t="s">
        <v>188</v>
      </c>
      <c r="D12" s="38">
        <f>SUM(Sheet1!BB:BB)*D1</f>
        <v>1149.612</v>
      </c>
      <c r="E12" s="42"/>
      <c r="F12" s="42"/>
      <c r="G12" s="29"/>
      <c r="H12" s="29"/>
      <c r="J12" s="29"/>
      <c r="P12" s="40"/>
      <c r="Q12" s="33" t="s">
        <v>192</v>
      </c>
      <c r="R12" s="37" t="s">
        <v>190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193</v>
      </c>
      <c r="D13" s="38">
        <f>SUM(Sheet1!BC:BC)*D1</f>
        <v>1071.74133333333</v>
      </c>
      <c r="E13" s="37" t="s">
        <v>190</v>
      </c>
      <c r="F13" s="46">
        <f>D13*Sheet3!$Q$13</f>
        <v>33.6526778666667</v>
      </c>
      <c r="G13" s="29"/>
      <c r="H13" s="29"/>
      <c r="J13" s="29"/>
      <c r="P13" s="40"/>
      <c r="Q13" s="33" t="s">
        <v>194</v>
      </c>
      <c r="R13" s="37" t="s">
        <v>190</v>
      </c>
      <c r="S13" s="56">
        <f t="shared" si="0"/>
        <v>0</v>
      </c>
    </row>
    <row r="14" ht="15" customHeight="1" spans="1:19">
      <c r="A14" s="40"/>
      <c r="B14" s="33" t="s">
        <v>191</v>
      </c>
      <c r="C14" s="37" t="s">
        <v>195</v>
      </c>
      <c r="D14" s="38">
        <f>SUM(Sheet1!BD:BD)*D1</f>
        <v>0</v>
      </c>
      <c r="E14" s="37" t="s">
        <v>190</v>
      </c>
      <c r="F14" s="38">
        <f>D14*Sheet3!$Q$1*6</f>
        <v>0</v>
      </c>
      <c r="G14" s="29"/>
      <c r="H14" s="29"/>
      <c r="J14" s="29"/>
      <c r="P14" s="40"/>
      <c r="Q14" s="33" t="s">
        <v>196</v>
      </c>
      <c r="R14" s="37" t="s">
        <v>190</v>
      </c>
      <c r="S14" s="56">
        <f t="shared" si="0"/>
        <v>0</v>
      </c>
    </row>
    <row r="15" ht="15" customHeight="1" spans="1:19">
      <c r="A15" s="40"/>
      <c r="B15" s="33" t="s">
        <v>192</v>
      </c>
      <c r="C15" s="37" t="s">
        <v>195</v>
      </c>
      <c r="D15" s="38">
        <f>SUM(Sheet1!BE:BE)*D1</f>
        <v>0</v>
      </c>
      <c r="E15" s="37" t="s">
        <v>190</v>
      </c>
      <c r="F15" s="38">
        <f>D15*Sheet3!$Q$1*9</f>
        <v>0</v>
      </c>
      <c r="G15" s="29"/>
      <c r="H15" s="29"/>
      <c r="J15" s="29"/>
      <c r="P15" s="40"/>
      <c r="Q15" s="33" t="s">
        <v>197</v>
      </c>
      <c r="R15" s="37" t="s">
        <v>190</v>
      </c>
      <c r="S15" s="56">
        <f t="shared" si="0"/>
        <v>0</v>
      </c>
    </row>
    <row r="16" ht="15" customHeight="1" spans="1:19">
      <c r="A16" s="40"/>
      <c r="B16" s="33" t="s">
        <v>194</v>
      </c>
      <c r="C16" s="37" t="s">
        <v>195</v>
      </c>
      <c r="D16" s="38">
        <f>SUM(Sheet1!BF:BF)*D1</f>
        <v>0</v>
      </c>
      <c r="E16" s="37" t="s">
        <v>190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198</v>
      </c>
      <c r="R16" s="51" t="s">
        <v>193</v>
      </c>
      <c r="S16" s="38">
        <f>D23</f>
        <v>0</v>
      </c>
    </row>
    <row r="17" ht="15" customHeight="1" spans="1:19">
      <c r="A17" s="40"/>
      <c r="B17" s="33" t="s">
        <v>196</v>
      </c>
      <c r="C17" s="37" t="s">
        <v>195</v>
      </c>
      <c r="D17" s="38">
        <f>SUM(Sheet1!BG:BG)*D1</f>
        <v>0</v>
      </c>
      <c r="E17" s="37" t="s">
        <v>190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180</v>
      </c>
      <c r="S17" s="38">
        <f>D24</f>
        <v>456.202572</v>
      </c>
    </row>
    <row r="18" ht="15" customHeight="1" spans="1:19">
      <c r="A18" s="40"/>
      <c r="B18" s="33" t="s">
        <v>58</v>
      </c>
      <c r="C18" s="37" t="s">
        <v>193</v>
      </c>
      <c r="D18" s="38">
        <f>SUM(Sheet1!BH:BH)*D1</f>
        <v>0</v>
      </c>
      <c r="E18" s="37" t="s">
        <v>190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180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193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199</v>
      </c>
      <c r="B20" s="33" t="s">
        <v>60</v>
      </c>
      <c r="C20" s="37" t="s">
        <v>180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190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190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198</v>
      </c>
      <c r="C23" s="51" t="s">
        <v>193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180</v>
      </c>
      <c r="D24" s="52">
        <f>SUM(Sheet1!BR:BR)*D1*1.05</f>
        <v>456.202572</v>
      </c>
      <c r="E24" s="36"/>
      <c r="F24" s="36"/>
    </row>
    <row r="25" spans="1:6">
      <c r="A25" s="34" t="s">
        <v>68</v>
      </c>
      <c r="B25" s="34"/>
      <c r="C25" s="51" t="s">
        <v>180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200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103</v>
      </c>
      <c r="C2" s="5" t="s">
        <v>201</v>
      </c>
      <c r="D2" s="5"/>
      <c r="E2" s="5"/>
      <c r="F2" s="5"/>
      <c r="G2" s="5"/>
      <c r="H2" s="5"/>
      <c r="I2" s="5"/>
      <c r="J2" s="5"/>
      <c r="K2" s="13" t="s">
        <v>202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101</v>
      </c>
      <c r="V2" s="5" t="s">
        <v>124</v>
      </c>
      <c r="W2" s="17" t="s">
        <v>203</v>
      </c>
      <c r="X2" s="17"/>
      <c r="Z2" s="5" t="s">
        <v>204</v>
      </c>
    </row>
    <row r="3" spans="1:26">
      <c r="A3" s="5" t="s">
        <v>205</v>
      </c>
      <c r="B3" s="5" t="s">
        <v>206</v>
      </c>
      <c r="C3" s="5" t="s">
        <v>207</v>
      </c>
      <c r="D3" s="5" t="s">
        <v>208</v>
      </c>
      <c r="E3" s="5" t="s">
        <v>209</v>
      </c>
      <c r="F3" s="5" t="s">
        <v>210</v>
      </c>
      <c r="G3" s="5" t="s">
        <v>211</v>
      </c>
      <c r="H3" s="5" t="s">
        <v>212</v>
      </c>
      <c r="I3" s="5" t="s">
        <v>213</v>
      </c>
      <c r="J3" s="5" t="s">
        <v>214</v>
      </c>
      <c r="K3" s="5" t="s">
        <v>215</v>
      </c>
      <c r="L3" s="5" t="s">
        <v>216</v>
      </c>
      <c r="M3" s="5" t="s">
        <v>217</v>
      </c>
      <c r="N3" s="5" t="s">
        <v>218</v>
      </c>
      <c r="O3" s="5" t="s">
        <v>219</v>
      </c>
      <c r="P3" s="5" t="s">
        <v>220</v>
      </c>
      <c r="Q3" s="5" t="s">
        <v>221</v>
      </c>
      <c r="R3" s="5" t="s">
        <v>222</v>
      </c>
      <c r="S3" s="5" t="s">
        <v>223</v>
      </c>
      <c r="T3" s="5" t="s">
        <v>224</v>
      </c>
      <c r="U3" s="5" t="s">
        <v>225</v>
      </c>
      <c r="V3" s="5" t="s">
        <v>226</v>
      </c>
      <c r="W3" s="18" t="s">
        <v>104</v>
      </c>
      <c r="X3" s="18" t="s">
        <v>105</v>
      </c>
      <c r="Z3" s="5" t="s">
        <v>104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227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103</v>
      </c>
      <c r="C11" s="5" t="s">
        <v>201</v>
      </c>
      <c r="D11" s="5"/>
      <c r="E11" s="5"/>
      <c r="F11" s="5"/>
      <c r="G11" s="5" t="s">
        <v>202</v>
      </c>
      <c r="H11" s="5"/>
      <c r="I11" s="5"/>
      <c r="J11" s="5"/>
      <c r="K11" s="5"/>
      <c r="L11" s="5"/>
      <c r="M11" s="5" t="s">
        <v>101</v>
      </c>
      <c r="N11" s="5" t="s">
        <v>124</v>
      </c>
      <c r="O11" s="17" t="s">
        <v>203</v>
      </c>
      <c r="P11" s="17"/>
      <c r="R11" s="5" t="s">
        <v>204</v>
      </c>
    </row>
    <row r="12" spans="1:18">
      <c r="A12" s="5" t="s">
        <v>205</v>
      </c>
      <c r="B12" s="5" t="s">
        <v>206</v>
      </c>
      <c r="C12" s="5" t="s">
        <v>207</v>
      </c>
      <c r="D12" s="5" t="s">
        <v>208</v>
      </c>
      <c r="E12" s="5" t="s">
        <v>210</v>
      </c>
      <c r="F12" s="5" t="s">
        <v>211</v>
      </c>
      <c r="G12" s="5" t="s">
        <v>215</v>
      </c>
      <c r="H12" s="5" t="s">
        <v>209</v>
      </c>
      <c r="I12" s="5" t="s">
        <v>216</v>
      </c>
      <c r="J12" s="5" t="s">
        <v>212</v>
      </c>
      <c r="K12" s="5" t="s">
        <v>213</v>
      </c>
      <c r="L12" s="5" t="s">
        <v>214</v>
      </c>
      <c r="M12" s="5" t="s">
        <v>225</v>
      </c>
      <c r="N12" s="5" t="s">
        <v>226</v>
      </c>
      <c r="O12" s="18" t="s">
        <v>104</v>
      </c>
      <c r="P12" s="18" t="s">
        <v>105</v>
      </c>
      <c r="R12" s="5" t="s">
        <v>104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228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102</v>
      </c>
      <c r="B18" s="9" t="s">
        <v>103</v>
      </c>
      <c r="C18" s="9" t="s">
        <v>229</v>
      </c>
      <c r="D18" s="9"/>
      <c r="E18" s="9"/>
      <c r="F18" s="9"/>
      <c r="G18" s="9" t="s">
        <v>230</v>
      </c>
      <c r="H18" s="9"/>
      <c r="I18" s="9"/>
      <c r="J18" s="9"/>
      <c r="K18" s="17" t="s">
        <v>101</v>
      </c>
      <c r="L18" s="17" t="s">
        <v>203</v>
      </c>
      <c r="M18" s="17"/>
      <c r="N18" s="21"/>
      <c r="O18" s="17" t="s">
        <v>204</v>
      </c>
    </row>
    <row r="19" spans="1:15">
      <c r="A19" s="9" t="s">
        <v>205</v>
      </c>
      <c r="B19" s="9" t="s">
        <v>206</v>
      </c>
      <c r="C19" s="9" t="s">
        <v>207</v>
      </c>
      <c r="D19" s="9" t="s">
        <v>208</v>
      </c>
      <c r="E19" s="9" t="s">
        <v>210</v>
      </c>
      <c r="F19" s="9" t="s">
        <v>211</v>
      </c>
      <c r="G19" s="9" t="s">
        <v>215</v>
      </c>
      <c r="H19" s="9" t="s">
        <v>209</v>
      </c>
      <c r="I19" s="9" t="s">
        <v>212</v>
      </c>
      <c r="J19" s="9" t="s">
        <v>213</v>
      </c>
      <c r="K19" s="9" t="s">
        <v>225</v>
      </c>
      <c r="L19" s="17" t="s">
        <v>104</v>
      </c>
      <c r="M19" s="17" t="s">
        <v>105</v>
      </c>
      <c r="N19" s="21"/>
      <c r="O19" s="17" t="s">
        <v>104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